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C:\Users\Rci1\Downloads\"/>
    </mc:Choice>
  </mc:AlternateContent>
  <xr:revisionPtr revIDLastSave="0" documentId="8_{33E80EA0-FD58-4FEC-ADA0-7CCC1FD3FC4E}" xr6:coauthVersionLast="47" xr6:coauthVersionMax="47" xr10:uidLastSave="{00000000-0000-0000-0000-000000000000}"/>
  <bookViews>
    <workbookView xWindow="-120" yWindow="-120" windowWidth="29040" windowHeight="17520" tabRatio="925" activeTab="11" xr2:uid="{00000000-000D-0000-FFFF-FFFF00000000}"/>
  </bookViews>
  <sheets>
    <sheet name="REKAPITULACIJA" sheetId="77" r:id="rId1"/>
    <sheet name="kanal MV 1.0+TV1-TV2" sheetId="99" r:id="rId2"/>
    <sheet name="kanal MV 1.1" sheetId="90" r:id="rId3"/>
    <sheet name="kanal MV 1.2" sheetId="100" r:id="rId4"/>
    <sheet name="kanal MV 3.0" sheetId="105" r:id="rId5"/>
    <sheet name="kanal MV 3.1" sheetId="106" r:id="rId6"/>
    <sheet name="kanal MV 3.2" sheetId="107" r:id="rId7"/>
    <sheet name="črpališče_Č1" sheetId="89" r:id="rId8"/>
    <sheet name="črpališče_Č2" sheetId="102" r:id="rId9"/>
    <sheet name="NN za Č1" sheetId="97" r:id="rId10"/>
    <sheet name="NN za Č2" sheetId="103" r:id="rId11"/>
    <sheet name="EI za Č1" sheetId="98" r:id="rId12"/>
    <sheet name="EI za Č2" sheetId="104" r:id="rId13"/>
  </sheets>
  <definedNames>
    <definedName name="_xlnm.Print_Area" localSheetId="7">črpališče_Č1!$A$1:$F$92</definedName>
    <definedName name="_xlnm.Print_Area" localSheetId="8">črpališče_Č2!$A$1:$F$90</definedName>
    <definedName name="_xlnm.Print_Area" localSheetId="11">'EI za Č1'!$A$1:$F$120</definedName>
    <definedName name="_xlnm.Print_Area" localSheetId="1">'kanal MV 1.0+TV1-TV2'!$A$1:$F$110</definedName>
    <definedName name="_xlnm.Print_Area" localSheetId="2">'kanal MV 1.1'!$A$1:$F$91</definedName>
    <definedName name="_xlnm.Print_Area" localSheetId="3">'kanal MV 1.2'!$A$1:$F$93</definedName>
    <definedName name="_xlnm.Print_Area" localSheetId="4">'kanal MV 3.0'!$A$1:$F$98</definedName>
    <definedName name="_xlnm.Print_Area" localSheetId="5">'kanal MV 3.1'!$A$1:$F$97</definedName>
    <definedName name="_xlnm.Print_Area" localSheetId="6">'kanal MV 3.2'!$A$1:$F$94</definedName>
    <definedName name="_xlnm.Print_Area" localSheetId="9">'NN za Č1'!$A$1:$F$78</definedName>
    <definedName name="_xlnm.Print_Area" localSheetId="0">REKAPITULACIJA!$A$1:$E$127</definedName>
    <definedName name="_xlnm.Print_Titles" localSheetId="7">črpališče_Č1!$1:$1</definedName>
    <definedName name="_xlnm.Print_Titles" localSheetId="8">črpališče_Č2!$1:$1</definedName>
    <definedName name="_xlnm.Print_Titles" localSheetId="1">'kanal MV 1.0+TV1-TV2'!$1:$1</definedName>
    <definedName name="_xlnm.Print_Titles" localSheetId="2">'kanal MV 1.1'!$1:$1</definedName>
    <definedName name="_xlnm.Print_Titles" localSheetId="3">'kanal MV 1.2'!$1:$1</definedName>
    <definedName name="_xlnm.Print_Titles" localSheetId="4">'kanal MV 3.0'!$1:$1</definedName>
    <definedName name="_xlnm.Print_Titles" localSheetId="5">'kanal MV 3.1'!$1:$1</definedName>
    <definedName name="_xlnm.Print_Titles" localSheetId="6">'kanal MV 3.2'!$1:$1</definedName>
  </definedNames>
  <calcPr calcId="191029"/>
</workbook>
</file>

<file path=xl/calcChain.xml><?xml version="1.0" encoding="utf-8"?>
<calcChain xmlns="http://schemas.openxmlformats.org/spreadsheetml/2006/main">
  <c r="F110" i="104" l="1"/>
  <c r="G109" i="77"/>
  <c r="F94" i="104"/>
  <c r="F68" i="104"/>
  <c r="F97" i="98"/>
  <c r="F69" i="98"/>
  <c r="F74" i="103"/>
  <c r="F73" i="103"/>
  <c r="F72" i="103"/>
  <c r="F71" i="103"/>
  <c r="F70" i="103"/>
  <c r="G70" i="103" s="1"/>
  <c r="F69" i="103"/>
  <c r="F73" i="97"/>
  <c r="F72" i="97"/>
  <c r="G72" i="97" s="1"/>
  <c r="F71" i="97"/>
  <c r="F70" i="97"/>
  <c r="F69" i="97"/>
  <c r="F68" i="97"/>
  <c r="G73" i="103"/>
  <c r="F68" i="103"/>
  <c r="F14" i="103"/>
  <c r="G69" i="97"/>
  <c r="F67" i="97"/>
  <c r="F14" i="97"/>
  <c r="F67" i="99"/>
  <c r="F34" i="107"/>
  <c r="F33" i="107"/>
  <c r="G33" i="107" s="1"/>
  <c r="F35" i="106"/>
  <c r="G35" i="106" s="1"/>
  <c r="H35" i="106" s="1"/>
  <c r="F34" i="106"/>
  <c r="H33" i="107" l="1"/>
  <c r="G34" i="107"/>
  <c r="H34" i="107" s="1"/>
  <c r="G34" i="106"/>
  <c r="H34" i="106" s="1"/>
  <c r="F35" i="105"/>
  <c r="G35" i="105" s="1"/>
  <c r="H35" i="105" s="1"/>
  <c r="F34" i="105"/>
  <c r="G34" i="105" s="1"/>
  <c r="H34" i="105" l="1"/>
  <c r="F38" i="99"/>
  <c r="G38" i="99" s="1"/>
  <c r="H38" i="99" s="1"/>
  <c r="F37" i="99"/>
  <c r="G37" i="99" l="1"/>
  <c r="H37" i="99" s="1"/>
  <c r="F6" i="105" l="1"/>
  <c r="F5" i="105"/>
  <c r="F4" i="105"/>
  <c r="F6" i="99"/>
  <c r="F5" i="99"/>
  <c r="F4" i="99"/>
  <c r="G106" i="77" l="1"/>
  <c r="G104" i="77"/>
  <c r="G103" i="77"/>
  <c r="G102" i="77"/>
  <c r="G101" i="77"/>
  <c r="G97" i="77"/>
  <c r="G95" i="77"/>
  <c r="G94" i="77"/>
  <c r="G93" i="77"/>
  <c r="G92" i="77"/>
  <c r="G67" i="103"/>
  <c r="F88" i="77" s="1"/>
  <c r="H74" i="103"/>
  <c r="H72" i="103"/>
  <c r="H71" i="103"/>
  <c r="H69" i="103"/>
  <c r="H68" i="103"/>
  <c r="G66" i="97"/>
  <c r="F78" i="77" s="1"/>
  <c r="H73" i="97"/>
  <c r="H71" i="97"/>
  <c r="H70" i="97"/>
  <c r="H68" i="97"/>
  <c r="H67" i="97"/>
  <c r="G68" i="77"/>
  <c r="G60" i="77"/>
  <c r="H66" i="97" l="1"/>
  <c r="G78" i="77" s="1"/>
  <c r="H67" i="103"/>
  <c r="G88" i="77" s="1"/>
  <c r="G52" i="77" l="1"/>
  <c r="G44" i="77"/>
  <c r="G36" i="77"/>
  <c r="G28" i="77"/>
  <c r="G20" i="77"/>
  <c r="G12" i="77"/>
  <c r="G71" i="100" l="1"/>
  <c r="H71" i="100" s="1"/>
  <c r="G69" i="90"/>
  <c r="H69" i="90" s="1"/>
  <c r="F16" i="99"/>
  <c r="G16" i="99" s="1"/>
  <c r="F15" i="99"/>
  <c r="F14" i="99"/>
  <c r="G14" i="99" s="1"/>
  <c r="H14" i="99" s="1"/>
  <c r="G67" i="99"/>
  <c r="H67" i="99" s="1"/>
  <c r="H16" i="99" l="1"/>
  <c r="G15" i="99"/>
  <c r="H15" i="99" l="1"/>
  <c r="F36" i="103" l="1"/>
  <c r="B112" i="104" l="1"/>
  <c r="B111" i="104"/>
  <c r="B110" i="104"/>
  <c r="B109" i="104"/>
  <c r="B108" i="104"/>
  <c r="A101" i="104"/>
  <c r="A102" i="104" s="1"/>
  <c r="F102" i="104"/>
  <c r="H102" i="104" s="1"/>
  <c r="F101" i="104"/>
  <c r="H101" i="104" s="1"/>
  <c r="F100" i="104"/>
  <c r="G100" i="104" s="1"/>
  <c r="G104" i="104" s="1"/>
  <c r="G112" i="104" s="1"/>
  <c r="F105" i="77" s="1"/>
  <c r="E98" i="104"/>
  <c r="F98" i="104" s="1"/>
  <c r="F93" i="104"/>
  <c r="F92" i="104"/>
  <c r="F91" i="104"/>
  <c r="F90" i="104"/>
  <c r="F89" i="104"/>
  <c r="F88" i="104"/>
  <c r="F87" i="104"/>
  <c r="F86" i="104"/>
  <c r="F85" i="104"/>
  <c r="F84" i="104"/>
  <c r="F83" i="104"/>
  <c r="F82" i="104"/>
  <c r="F81" i="104"/>
  <c r="F80" i="104"/>
  <c r="F79" i="104"/>
  <c r="F78" i="104"/>
  <c r="F77" i="104"/>
  <c r="F76" i="104"/>
  <c r="F75" i="104"/>
  <c r="F67" i="104"/>
  <c r="F66" i="104"/>
  <c r="F65" i="104"/>
  <c r="F64" i="104"/>
  <c r="F63" i="104"/>
  <c r="F62" i="104"/>
  <c r="F61" i="104"/>
  <c r="F60" i="104"/>
  <c r="F59" i="104"/>
  <c r="F58" i="104"/>
  <c r="F57" i="104"/>
  <c r="F56" i="104"/>
  <c r="F55" i="104"/>
  <c r="F54" i="104"/>
  <c r="F53" i="104"/>
  <c r="F52" i="104"/>
  <c r="F51" i="104"/>
  <c r="F50" i="104"/>
  <c r="F49" i="104"/>
  <c r="F48" i="104"/>
  <c r="F47" i="104"/>
  <c r="F46" i="104"/>
  <c r="F45" i="104"/>
  <c r="F44" i="104"/>
  <c r="F43" i="104"/>
  <c r="F40" i="104"/>
  <c r="F39" i="104"/>
  <c r="F38" i="104"/>
  <c r="F37" i="104"/>
  <c r="F36" i="104"/>
  <c r="F35" i="104"/>
  <c r="F34" i="104"/>
  <c r="F33" i="104"/>
  <c r="F32" i="104"/>
  <c r="F31" i="104"/>
  <c r="F30" i="104"/>
  <c r="F29" i="104"/>
  <c r="F23" i="104"/>
  <c r="F20" i="104"/>
  <c r="F19" i="104"/>
  <c r="F18" i="104"/>
  <c r="F11" i="104"/>
  <c r="F10" i="104"/>
  <c r="F9" i="104"/>
  <c r="F8" i="104"/>
  <c r="F7" i="104"/>
  <c r="H104" i="104" l="1"/>
  <c r="H112" i="104" s="1"/>
  <c r="H115" i="104"/>
  <c r="G105" i="77"/>
  <c r="G107" i="77" s="1"/>
  <c r="F70" i="104"/>
  <c r="F22" i="104"/>
  <c r="F109" i="104" s="1"/>
  <c r="F104" i="104"/>
  <c r="F112" i="104" s="1"/>
  <c r="E105" i="77" s="1"/>
  <c r="F13" i="104"/>
  <c r="F108" i="104" s="1"/>
  <c r="F96" i="104"/>
  <c r="F111" i="104" s="1"/>
  <c r="E104" i="77" l="1"/>
  <c r="G111" i="104"/>
  <c r="F104" i="77" s="1"/>
  <c r="E103" i="77"/>
  <c r="G110" i="104"/>
  <c r="F103" i="77" s="1"/>
  <c r="E102" i="77"/>
  <c r="G109" i="104"/>
  <c r="F102" i="77" s="1"/>
  <c r="E101" i="77"/>
  <c r="G108" i="104"/>
  <c r="F113" i="104"/>
  <c r="B115" i="98"/>
  <c r="B114" i="98"/>
  <c r="B113" i="98"/>
  <c r="B112" i="98"/>
  <c r="B111" i="98"/>
  <c r="F105" i="98"/>
  <c r="H105" i="98" s="1"/>
  <c r="F104" i="98"/>
  <c r="H104" i="98" s="1"/>
  <c r="H107" i="98" s="1"/>
  <c r="H115" i="98" s="1"/>
  <c r="A104" i="98"/>
  <c r="F103" i="98"/>
  <c r="G103" i="98" s="1"/>
  <c r="G107" i="98" s="1"/>
  <c r="G115" i="98" s="1"/>
  <c r="F96" i="77" s="1"/>
  <c r="E101" i="98"/>
  <c r="F101" i="98" s="1"/>
  <c r="F96" i="98"/>
  <c r="F95" i="98"/>
  <c r="F94" i="98"/>
  <c r="F93" i="98"/>
  <c r="F92" i="98"/>
  <c r="F91" i="98"/>
  <c r="F90" i="98"/>
  <c r="F89" i="98"/>
  <c r="F88" i="98"/>
  <c r="F87" i="98"/>
  <c r="F86" i="98"/>
  <c r="F85" i="98"/>
  <c r="F84" i="98"/>
  <c r="F83" i="98"/>
  <c r="F82" i="98"/>
  <c r="F81" i="98"/>
  <c r="F80" i="98"/>
  <c r="F79" i="98"/>
  <c r="F78" i="98"/>
  <c r="F68" i="98"/>
  <c r="F67" i="98"/>
  <c r="F66" i="98"/>
  <c r="F65" i="98"/>
  <c r="F64" i="98"/>
  <c r="F63" i="98"/>
  <c r="F62" i="98"/>
  <c r="F61" i="98"/>
  <c r="F60" i="98"/>
  <c r="F59" i="98"/>
  <c r="F58" i="98"/>
  <c r="F57" i="98"/>
  <c r="F56" i="98"/>
  <c r="F55" i="98"/>
  <c r="F54" i="98"/>
  <c r="F53" i="98"/>
  <c r="F52" i="98"/>
  <c r="F51" i="98"/>
  <c r="F50" i="98"/>
  <c r="F49" i="98"/>
  <c r="F48" i="98"/>
  <c r="F47" i="98"/>
  <c r="F46" i="98"/>
  <c r="F45" i="98"/>
  <c r="F44" i="98"/>
  <c r="F40" i="98"/>
  <c r="F39" i="98"/>
  <c r="F38" i="98"/>
  <c r="F37" i="98"/>
  <c r="F36" i="98"/>
  <c r="F35" i="98"/>
  <c r="F34" i="98"/>
  <c r="F33" i="98"/>
  <c r="F32" i="98"/>
  <c r="F31" i="98"/>
  <c r="F30" i="98"/>
  <c r="F29" i="98"/>
  <c r="E28" i="98"/>
  <c r="E27" i="98"/>
  <c r="F23" i="98"/>
  <c r="F20" i="98"/>
  <c r="F19" i="98"/>
  <c r="F18" i="98"/>
  <c r="F11" i="98"/>
  <c r="F10" i="98"/>
  <c r="F9" i="98"/>
  <c r="F8" i="98"/>
  <c r="F7" i="98"/>
  <c r="F101" i="77" l="1"/>
  <c r="G113" i="104"/>
  <c r="G96" i="77"/>
  <c r="G98" i="77" s="1"/>
  <c r="H118" i="98"/>
  <c r="F115" i="104"/>
  <c r="E106" i="77"/>
  <c r="F22" i="98"/>
  <c r="F112" i="98" s="1"/>
  <c r="F71" i="98"/>
  <c r="F113" i="98" s="1"/>
  <c r="F13" i="98"/>
  <c r="F111" i="98" s="1"/>
  <c r="F99" i="98"/>
  <c r="F114" i="98" s="1"/>
  <c r="F107" i="98"/>
  <c r="F115" i="98" s="1"/>
  <c r="E96" i="77" s="1"/>
  <c r="A105" i="98"/>
  <c r="G115" i="104" l="1"/>
  <c r="F106" i="77"/>
  <c r="F107" i="77" s="1"/>
  <c r="F109" i="77" s="1"/>
  <c r="E95" i="77"/>
  <c r="G114" i="98"/>
  <c r="F95" i="77" s="1"/>
  <c r="F116" i="98"/>
  <c r="E97" i="77" s="1"/>
  <c r="G111" i="98"/>
  <c r="E94" i="77"/>
  <c r="G113" i="98"/>
  <c r="F94" i="77" s="1"/>
  <c r="E93" i="77"/>
  <c r="G112" i="98"/>
  <c r="F93" i="77" s="1"/>
  <c r="E92" i="77"/>
  <c r="F92" i="77" l="1"/>
  <c r="G116" i="98"/>
  <c r="F97" i="77" s="1"/>
  <c r="F118" i="98"/>
  <c r="G118" i="98" l="1"/>
  <c r="F98" i="77"/>
  <c r="F55" i="103"/>
  <c r="F54" i="103"/>
  <c r="F53" i="103"/>
  <c r="F52" i="103"/>
  <c r="F51" i="103"/>
  <c r="F50" i="103"/>
  <c r="F49" i="103"/>
  <c r="F39" i="103"/>
  <c r="F38" i="103"/>
  <c r="F37" i="103"/>
  <c r="F35" i="103"/>
  <c r="F34" i="103"/>
  <c r="F33" i="103"/>
  <c r="F32" i="103"/>
  <c r="F31" i="103"/>
  <c r="F30" i="103"/>
  <c r="F29" i="103"/>
  <c r="F23" i="103"/>
  <c r="F22" i="103"/>
  <c r="F21" i="103"/>
  <c r="F13" i="103"/>
  <c r="F12" i="103"/>
  <c r="F11" i="103"/>
  <c r="F10" i="103"/>
  <c r="F9" i="103"/>
  <c r="F8" i="103"/>
  <c r="F42" i="103" l="1"/>
  <c r="F63" i="103" s="1"/>
  <c r="F67" i="103"/>
  <c r="E88" i="77" s="1"/>
  <c r="F16" i="103"/>
  <c r="F61" i="103" s="1"/>
  <c r="F25" i="103"/>
  <c r="F62" i="103" s="1"/>
  <c r="F57" i="103"/>
  <c r="F64" i="103" s="1"/>
  <c r="E83" i="77" l="1"/>
  <c r="G62" i="103"/>
  <c r="E85" i="77"/>
  <c r="G64" i="103"/>
  <c r="F85" i="77" s="1"/>
  <c r="H64" i="103"/>
  <c r="G85" i="77" s="1"/>
  <c r="E84" i="77"/>
  <c r="G63" i="103"/>
  <c r="G61" i="103"/>
  <c r="F82" i="77" s="1"/>
  <c r="F65" i="103"/>
  <c r="E82" i="77"/>
  <c r="F8" i="97"/>
  <c r="F7" i="102"/>
  <c r="F9" i="97"/>
  <c r="F10" i="97"/>
  <c r="F11" i="97"/>
  <c r="F12" i="97"/>
  <c r="F13" i="97"/>
  <c r="XFD67" i="97"/>
  <c r="F54" i="97"/>
  <c r="F53" i="97"/>
  <c r="F52" i="97"/>
  <c r="F51" i="97"/>
  <c r="F50" i="97"/>
  <c r="F49" i="97"/>
  <c r="F48" i="97"/>
  <c r="F39" i="97"/>
  <c r="F38" i="97"/>
  <c r="F37" i="97"/>
  <c r="F36" i="97"/>
  <c r="F35" i="97"/>
  <c r="F34" i="97"/>
  <c r="F33" i="97"/>
  <c r="F32" i="97"/>
  <c r="F31" i="97"/>
  <c r="F30" i="97"/>
  <c r="F29" i="97"/>
  <c r="F23" i="97"/>
  <c r="F22" i="97"/>
  <c r="F21" i="97"/>
  <c r="F51" i="105"/>
  <c r="G51" i="105" s="1"/>
  <c r="H51" i="105" s="1"/>
  <c r="H63" i="103" l="1"/>
  <c r="G84" i="77" s="1"/>
  <c r="F84" i="77"/>
  <c r="H62" i="103"/>
  <c r="G83" i="77" s="1"/>
  <c r="F83" i="77"/>
  <c r="F66" i="103"/>
  <c r="G66" i="103" s="1"/>
  <c r="G65" i="103"/>
  <c r="H61" i="103"/>
  <c r="G7" i="102"/>
  <c r="E86" i="77"/>
  <c r="F56" i="97"/>
  <c r="F63" i="97" s="1"/>
  <c r="F66" i="97"/>
  <c r="F41" i="97"/>
  <c r="F62" i="97" s="1"/>
  <c r="F16" i="97"/>
  <c r="F60" i="97" s="1"/>
  <c r="G60" i="97" s="1"/>
  <c r="F72" i="77" s="1"/>
  <c r="F25" i="97"/>
  <c r="F61" i="97" s="1"/>
  <c r="F58" i="105"/>
  <c r="G58" i="105" s="1"/>
  <c r="H58" i="105" s="1"/>
  <c r="F59" i="105"/>
  <c r="G59" i="105" s="1"/>
  <c r="H59" i="105" s="1"/>
  <c r="F66" i="99"/>
  <c r="G66" i="99" s="1"/>
  <c r="H66" i="99" s="1"/>
  <c r="F65" i="99"/>
  <c r="G65" i="99" s="1"/>
  <c r="H65" i="99" s="1"/>
  <c r="F63" i="99"/>
  <c r="F61" i="99"/>
  <c r="G61" i="99" s="1"/>
  <c r="H61" i="99" s="1"/>
  <c r="F44" i="102"/>
  <c r="G44" i="102" s="1"/>
  <c r="H44" i="102" s="1"/>
  <c r="F39" i="102"/>
  <c r="G39" i="102" s="1"/>
  <c r="H39" i="102" s="1"/>
  <c r="F20" i="106"/>
  <c r="F68" i="100"/>
  <c r="G68" i="100" s="1"/>
  <c r="H68" i="100" s="1"/>
  <c r="F66" i="90"/>
  <c r="G66" i="90" s="1"/>
  <c r="H66" i="90" s="1"/>
  <c r="F12" i="90"/>
  <c r="G76" i="103" l="1"/>
  <c r="E87" i="77"/>
  <c r="G82" i="77"/>
  <c r="H65" i="103"/>
  <c r="G86" i="77" s="1"/>
  <c r="F86" i="77"/>
  <c r="H66" i="103"/>
  <c r="G87" i="77" s="1"/>
  <c r="F87" i="77"/>
  <c r="E73" i="77"/>
  <c r="G61" i="97"/>
  <c r="F73" i="77" s="1"/>
  <c r="H61" i="97"/>
  <c r="G73" i="77" s="1"/>
  <c r="H60" i="97"/>
  <c r="G72" i="77" s="1"/>
  <c r="E74" i="77"/>
  <c r="G62" i="97"/>
  <c r="E75" i="77"/>
  <c r="G63" i="97"/>
  <c r="H7" i="102"/>
  <c r="G20" i="106"/>
  <c r="G12" i="90"/>
  <c r="H12" i="90" s="1"/>
  <c r="G63" i="99"/>
  <c r="H63" i="99" s="1"/>
  <c r="E89" i="77"/>
  <c r="F76" i="103"/>
  <c r="E78" i="77"/>
  <c r="E72" i="77"/>
  <c r="F64" i="97"/>
  <c r="F72" i="99"/>
  <c r="E107" i="77"/>
  <c r="E98" i="77"/>
  <c r="B63" i="77"/>
  <c r="B69" i="77" s="1"/>
  <c r="F53" i="99"/>
  <c r="G53" i="99" s="1"/>
  <c r="H53" i="99" s="1"/>
  <c r="G89" i="77" l="1"/>
  <c r="F89" i="77"/>
  <c r="H76" i="103"/>
  <c r="H63" i="97"/>
  <c r="G75" i="77" s="1"/>
  <c r="F75" i="77"/>
  <c r="H62" i="97"/>
  <c r="G74" i="77" s="1"/>
  <c r="F74" i="77"/>
  <c r="F65" i="97"/>
  <c r="G64" i="97"/>
  <c r="H20" i="106"/>
  <c r="G72" i="99"/>
  <c r="H72" i="99"/>
  <c r="E76" i="77"/>
  <c r="F45" i="100"/>
  <c r="G45" i="100" s="1"/>
  <c r="H45" i="100" s="1"/>
  <c r="F51" i="99"/>
  <c r="B47" i="77"/>
  <c r="F72" i="107"/>
  <c r="D71" i="107"/>
  <c r="F71" i="107" s="1"/>
  <c r="F69" i="107"/>
  <c r="G69" i="107" s="1"/>
  <c r="H69" i="107" s="1"/>
  <c r="F68" i="107"/>
  <c r="F67" i="107"/>
  <c r="D66" i="107"/>
  <c r="F66" i="107" s="1"/>
  <c r="F65" i="107"/>
  <c r="G65" i="107" s="1"/>
  <c r="H65" i="107" s="1"/>
  <c r="D64" i="107"/>
  <c r="F64" i="107" s="1"/>
  <c r="D62" i="107"/>
  <c r="F62" i="107" s="1"/>
  <c r="F60" i="107"/>
  <c r="F59" i="107"/>
  <c r="F55" i="107"/>
  <c r="G55" i="107" s="1"/>
  <c r="H55" i="107" s="1"/>
  <c r="F50" i="107"/>
  <c r="F48" i="107"/>
  <c r="G48" i="107" s="1"/>
  <c r="H48" i="107" s="1"/>
  <c r="F47" i="107"/>
  <c r="G47" i="107" s="1"/>
  <c r="H47" i="107" s="1"/>
  <c r="F45" i="107"/>
  <c r="G45" i="107" s="1"/>
  <c r="H45" i="107" s="1"/>
  <c r="F43" i="107"/>
  <c r="F36" i="107"/>
  <c r="D35" i="107"/>
  <c r="F35" i="107" s="1"/>
  <c r="G35" i="107" s="1"/>
  <c r="H35" i="107" s="1"/>
  <c r="F32" i="107"/>
  <c r="F30" i="107"/>
  <c r="G30" i="107" s="1"/>
  <c r="H30" i="107" s="1"/>
  <c r="F28" i="107"/>
  <c r="G28" i="107" s="1"/>
  <c r="H28" i="107" s="1"/>
  <c r="F26" i="107"/>
  <c r="G26" i="107" s="1"/>
  <c r="H26" i="107" s="1"/>
  <c r="F25" i="107"/>
  <c r="F24" i="107"/>
  <c r="G24" i="107" s="1"/>
  <c r="H24" i="107" s="1"/>
  <c r="F21" i="107"/>
  <c r="G21" i="107" s="1"/>
  <c r="H21" i="107" s="1"/>
  <c r="F20" i="107"/>
  <c r="F13" i="107"/>
  <c r="G13" i="107" s="1"/>
  <c r="H13" i="107" s="1"/>
  <c r="F12" i="107"/>
  <c r="G12" i="107" s="1"/>
  <c r="H12" i="107" s="1"/>
  <c r="F11" i="107"/>
  <c r="G11" i="107" s="1"/>
  <c r="H11" i="107" s="1"/>
  <c r="F10" i="107"/>
  <c r="G10" i="107" s="1"/>
  <c r="H10" i="107" s="1"/>
  <c r="F9" i="107"/>
  <c r="G9" i="107" s="1"/>
  <c r="H9" i="107" s="1"/>
  <c r="F8" i="107"/>
  <c r="G5" i="105"/>
  <c r="H5" i="105" s="1"/>
  <c r="G6" i="105"/>
  <c r="H6" i="105" s="1"/>
  <c r="B39" i="77"/>
  <c r="F75" i="106"/>
  <c r="G75" i="106" s="1"/>
  <c r="H75" i="106" s="1"/>
  <c r="D74" i="106"/>
  <c r="F74" i="106" s="1"/>
  <c r="F72" i="106"/>
  <c r="G72" i="106" s="1"/>
  <c r="H72" i="106" s="1"/>
  <c r="F71" i="106"/>
  <c r="G71" i="106" s="1"/>
  <c r="H71" i="106" s="1"/>
  <c r="F70" i="106"/>
  <c r="G70" i="106" s="1"/>
  <c r="H70" i="106" s="1"/>
  <c r="D69" i="106"/>
  <c r="F69" i="106" s="1"/>
  <c r="G69" i="106" s="1"/>
  <c r="H69" i="106" s="1"/>
  <c r="F68" i="106"/>
  <c r="G68" i="106" s="1"/>
  <c r="H68" i="106" s="1"/>
  <c r="D67" i="106"/>
  <c r="F67" i="106" s="1"/>
  <c r="G67" i="106" s="1"/>
  <c r="H67" i="106" s="1"/>
  <c r="D65" i="106"/>
  <c r="F65" i="106" s="1"/>
  <c r="G65" i="106" s="1"/>
  <c r="H65" i="106" s="1"/>
  <c r="F63" i="106"/>
  <c r="F62" i="106"/>
  <c r="F58" i="106"/>
  <c r="G58" i="106" s="1"/>
  <c r="H58" i="106" s="1"/>
  <c r="F53" i="106"/>
  <c r="G53" i="106" s="1"/>
  <c r="H53" i="106" s="1"/>
  <c r="F51" i="106"/>
  <c r="F50" i="106"/>
  <c r="G50" i="106" s="1"/>
  <c r="H50" i="106" s="1"/>
  <c r="F48" i="106"/>
  <c r="F46" i="106"/>
  <c r="G46" i="106" s="1"/>
  <c r="H46" i="106" s="1"/>
  <c r="F44" i="106"/>
  <c r="F37" i="106"/>
  <c r="D36" i="106"/>
  <c r="F36" i="106" s="1"/>
  <c r="G36" i="106" s="1"/>
  <c r="H36" i="106" s="1"/>
  <c r="F33" i="106"/>
  <c r="F31" i="106"/>
  <c r="F29" i="106"/>
  <c r="G29" i="106" s="1"/>
  <c r="H29" i="106" s="1"/>
  <c r="F27" i="106"/>
  <c r="G27" i="106" s="1"/>
  <c r="H27" i="106" s="1"/>
  <c r="F26" i="106"/>
  <c r="F25" i="106"/>
  <c r="F22" i="106"/>
  <c r="F21" i="106"/>
  <c r="F13" i="106"/>
  <c r="G13" i="106" s="1"/>
  <c r="H13" i="106" s="1"/>
  <c r="F12" i="106"/>
  <c r="G12" i="106" s="1"/>
  <c r="H12" i="106" s="1"/>
  <c r="F11" i="106"/>
  <c r="G11" i="106" s="1"/>
  <c r="H11" i="106" s="1"/>
  <c r="F10" i="106"/>
  <c r="F9" i="106"/>
  <c r="G9" i="106" s="1"/>
  <c r="H9" i="106" s="1"/>
  <c r="F8" i="106"/>
  <c r="F73" i="105"/>
  <c r="F72" i="105"/>
  <c r="G72" i="105" s="1"/>
  <c r="H72" i="105" s="1"/>
  <c r="F71" i="105"/>
  <c r="G71" i="105" s="1"/>
  <c r="H71" i="105" s="1"/>
  <c r="F26" i="105"/>
  <c r="F20" i="105"/>
  <c r="F13" i="105"/>
  <c r="G13" i="105" s="1"/>
  <c r="H13" i="105" s="1"/>
  <c r="H64" i="97" l="1"/>
  <c r="G76" i="77" s="1"/>
  <c r="F76" i="77"/>
  <c r="F38" i="106"/>
  <c r="F37" i="107"/>
  <c r="F56" i="107"/>
  <c r="G65" i="97"/>
  <c r="F75" i="97"/>
  <c r="G64" i="107"/>
  <c r="H64" i="107" s="1"/>
  <c r="G66" i="107"/>
  <c r="H66" i="107" s="1"/>
  <c r="G67" i="107"/>
  <c r="H67" i="107" s="1"/>
  <c r="G20" i="107"/>
  <c r="G68" i="107"/>
  <c r="H68" i="107" s="1"/>
  <c r="G36" i="107"/>
  <c r="H36" i="107" s="1"/>
  <c r="G59" i="107"/>
  <c r="F73" i="107"/>
  <c r="E51" i="77" s="1"/>
  <c r="G43" i="107"/>
  <c r="G60" i="107"/>
  <c r="H60" i="107" s="1"/>
  <c r="G71" i="107"/>
  <c r="H71" i="107" s="1"/>
  <c r="G50" i="107"/>
  <c r="H50" i="107" s="1"/>
  <c r="G32" i="107"/>
  <c r="H32" i="107" s="1"/>
  <c r="G8" i="107"/>
  <c r="G14" i="107" s="1"/>
  <c r="G79" i="107" s="1"/>
  <c r="F48" i="77" s="1"/>
  <c r="F14" i="107"/>
  <c r="G25" i="107"/>
  <c r="H25" i="107" s="1"/>
  <c r="G62" i="107"/>
  <c r="H62" i="107" s="1"/>
  <c r="G72" i="107"/>
  <c r="H72" i="107" s="1"/>
  <c r="G31" i="106"/>
  <c r="H31" i="106" s="1"/>
  <c r="G51" i="106"/>
  <c r="H51" i="106" s="1"/>
  <c r="G10" i="106"/>
  <c r="H10" i="106" s="1"/>
  <c r="G21" i="106"/>
  <c r="G37" i="106"/>
  <c r="H37" i="106" s="1"/>
  <c r="G33" i="106"/>
  <c r="H33" i="106" s="1"/>
  <c r="G22" i="106"/>
  <c r="H22" i="106" s="1"/>
  <c r="F14" i="106"/>
  <c r="G8" i="106"/>
  <c r="G25" i="106"/>
  <c r="H25" i="106" s="1"/>
  <c r="F59" i="106"/>
  <c r="G44" i="106"/>
  <c r="G62" i="106"/>
  <c r="H62" i="106" s="1"/>
  <c r="F76" i="106"/>
  <c r="G48" i="106"/>
  <c r="H48" i="106" s="1"/>
  <c r="G26" i="106"/>
  <c r="H26" i="106"/>
  <c r="G63" i="106"/>
  <c r="H63" i="106" s="1"/>
  <c r="G74" i="106"/>
  <c r="H74" i="106" s="1"/>
  <c r="G20" i="105"/>
  <c r="G26" i="105"/>
  <c r="H26" i="105" s="1"/>
  <c r="G4" i="105"/>
  <c r="H4" i="105" s="1"/>
  <c r="G73" i="105"/>
  <c r="H73" i="105" s="1"/>
  <c r="G51" i="99"/>
  <c r="H51" i="99" s="1"/>
  <c r="E77" i="77"/>
  <c r="E79" i="77" s="1"/>
  <c r="H65" i="97" l="1"/>
  <c r="F77" i="77"/>
  <c r="F79" i="77" s="1"/>
  <c r="G14" i="106"/>
  <c r="G82" i="106" s="1"/>
  <c r="F40" i="77" s="1"/>
  <c r="G59" i="106"/>
  <c r="G86" i="106" s="1"/>
  <c r="F42" i="77" s="1"/>
  <c r="G75" i="97"/>
  <c r="G73" i="107"/>
  <c r="G85" i="107" s="1"/>
  <c r="F51" i="77" s="1"/>
  <c r="H8" i="107"/>
  <c r="H14" i="107" s="1"/>
  <c r="H79" i="107" s="1"/>
  <c r="G48" i="77" s="1"/>
  <c r="H43" i="107"/>
  <c r="H56" i="107" s="1"/>
  <c r="H83" i="107" s="1"/>
  <c r="G56" i="107"/>
  <c r="G83" i="107" s="1"/>
  <c r="H59" i="107"/>
  <c r="H73" i="107" s="1"/>
  <c r="H85" i="107" s="1"/>
  <c r="G51" i="77" s="1"/>
  <c r="H20" i="107"/>
  <c r="H37" i="107" s="1"/>
  <c r="H81" i="107" s="1"/>
  <c r="G49" i="77" s="1"/>
  <c r="G37" i="107"/>
  <c r="G81" i="107" s="1"/>
  <c r="F49" i="77" s="1"/>
  <c r="H76" i="106"/>
  <c r="H88" i="106" s="1"/>
  <c r="G43" i="77" s="1"/>
  <c r="H21" i="106"/>
  <c r="H38" i="106" s="1"/>
  <c r="H84" i="106" s="1"/>
  <c r="G41" i="77" s="1"/>
  <c r="G38" i="106"/>
  <c r="G84" i="106" s="1"/>
  <c r="F41" i="77" s="1"/>
  <c r="G76" i="106"/>
  <c r="G88" i="106" s="1"/>
  <c r="F43" i="77" s="1"/>
  <c r="H44" i="106"/>
  <c r="H59" i="106" s="1"/>
  <c r="H86" i="106" s="1"/>
  <c r="H8" i="106"/>
  <c r="H14" i="106" s="1"/>
  <c r="H82" i="106" s="1"/>
  <c r="G40" i="77" s="1"/>
  <c r="H20" i="105"/>
  <c r="F86" i="106"/>
  <c r="E42" i="77"/>
  <c r="F84" i="106"/>
  <c r="E41" i="77"/>
  <c r="F85" i="107"/>
  <c r="F81" i="107"/>
  <c r="E49" i="77"/>
  <c r="F83" i="107"/>
  <c r="E50" i="77"/>
  <c r="F79" i="107"/>
  <c r="E48" i="77"/>
  <c r="F88" i="106"/>
  <c r="E43" i="77"/>
  <c r="F82" i="106"/>
  <c r="E40" i="77"/>
  <c r="H75" i="97" l="1"/>
  <c r="G77" i="77"/>
  <c r="G79" i="77" s="1"/>
  <c r="F50" i="77"/>
  <c r="G50" i="77"/>
  <c r="G53" i="77" s="1"/>
  <c r="H89" i="107"/>
  <c r="G42" i="77"/>
  <c r="G45" i="77" s="1"/>
  <c r="H92" i="106"/>
  <c r="F90" i="106"/>
  <c r="F87" i="107"/>
  <c r="F50" i="105"/>
  <c r="G50" i="105" s="1"/>
  <c r="H50" i="105" s="1"/>
  <c r="F48" i="105"/>
  <c r="G48" i="105" s="1"/>
  <c r="H48" i="105" s="1"/>
  <c r="B31" i="77"/>
  <c r="B37" i="77" s="1"/>
  <c r="F76" i="105"/>
  <c r="G76" i="105" s="1"/>
  <c r="H76" i="105" s="1"/>
  <c r="D75" i="105"/>
  <c r="F75" i="105" s="1"/>
  <c r="D70" i="105"/>
  <c r="F70" i="105" s="1"/>
  <c r="G70" i="105" s="1"/>
  <c r="H70" i="105" s="1"/>
  <c r="F69" i="105"/>
  <c r="D68" i="105"/>
  <c r="F68" i="105" s="1"/>
  <c r="G68" i="105" s="1"/>
  <c r="H68" i="105" s="1"/>
  <c r="D66" i="105"/>
  <c r="F66" i="105" s="1"/>
  <c r="G66" i="105" s="1"/>
  <c r="H66" i="105" s="1"/>
  <c r="F64" i="105"/>
  <c r="F63" i="105"/>
  <c r="F54" i="105"/>
  <c r="G54" i="105" s="1"/>
  <c r="H54" i="105" s="1"/>
  <c r="F52" i="105"/>
  <c r="F46" i="105"/>
  <c r="G46" i="105" s="1"/>
  <c r="H46" i="105" s="1"/>
  <c r="F44" i="105"/>
  <c r="F37" i="105"/>
  <c r="G37" i="105" s="1"/>
  <c r="H37" i="105" s="1"/>
  <c r="D36" i="105"/>
  <c r="F36" i="105" s="1"/>
  <c r="G36" i="105" s="1"/>
  <c r="H36" i="105" s="1"/>
  <c r="F33" i="105"/>
  <c r="F31" i="105"/>
  <c r="G31" i="105" s="1"/>
  <c r="H31" i="105" s="1"/>
  <c r="F29" i="105"/>
  <c r="F27" i="105"/>
  <c r="F25" i="105"/>
  <c r="G25" i="105" s="1"/>
  <c r="H25" i="105" s="1"/>
  <c r="F22" i="105"/>
  <c r="G22" i="105" s="1"/>
  <c r="H22" i="105" s="1"/>
  <c r="F21" i="105"/>
  <c r="F12" i="105"/>
  <c r="G12" i="105" s="1"/>
  <c r="H12" i="105" s="1"/>
  <c r="F11" i="105"/>
  <c r="G11" i="105" s="1"/>
  <c r="H11" i="105" s="1"/>
  <c r="F10" i="105"/>
  <c r="G10" i="105" s="1"/>
  <c r="H10" i="105" s="1"/>
  <c r="F9" i="105"/>
  <c r="G9" i="105" s="1"/>
  <c r="H9" i="105" s="1"/>
  <c r="F8" i="105"/>
  <c r="B107" i="77"/>
  <c r="B98" i="77"/>
  <c r="F68" i="102"/>
  <c r="F67" i="102"/>
  <c r="G67" i="102" s="1"/>
  <c r="F66" i="102"/>
  <c r="G66" i="102" s="1"/>
  <c r="H66" i="102" s="1"/>
  <c r="F65" i="102"/>
  <c r="F64" i="102"/>
  <c r="F63" i="102"/>
  <c r="F59" i="102"/>
  <c r="G59" i="102" s="1"/>
  <c r="H59" i="102" s="1"/>
  <c r="F58" i="102"/>
  <c r="G58" i="102" s="1"/>
  <c r="F57" i="102"/>
  <c r="F56" i="102"/>
  <c r="G56" i="102" s="1"/>
  <c r="H56" i="102" s="1"/>
  <c r="F55" i="102"/>
  <c r="G55" i="102" s="1"/>
  <c r="H55" i="102" s="1"/>
  <c r="F54" i="102"/>
  <c r="G54" i="102" s="1"/>
  <c r="H54" i="102" s="1"/>
  <c r="F51" i="102"/>
  <c r="F50" i="102"/>
  <c r="G50" i="102" s="1"/>
  <c r="H50" i="102" s="1"/>
  <c r="F49" i="102"/>
  <c r="G49" i="102" s="1"/>
  <c r="H49" i="102" s="1"/>
  <c r="F48" i="102"/>
  <c r="G48" i="102" s="1"/>
  <c r="H48" i="102" s="1"/>
  <c r="F47" i="102"/>
  <c r="F46" i="102"/>
  <c r="G46" i="102" s="1"/>
  <c r="H46" i="102" s="1"/>
  <c r="F45" i="102"/>
  <c r="G45" i="102" s="1"/>
  <c r="H45" i="102" s="1"/>
  <c r="F41" i="102"/>
  <c r="F40" i="102"/>
  <c r="G40" i="102" s="1"/>
  <c r="H40" i="102" s="1"/>
  <c r="F38" i="102"/>
  <c r="G38" i="102" s="1"/>
  <c r="H38" i="102" s="1"/>
  <c r="F37" i="102"/>
  <c r="F36" i="102"/>
  <c r="F27" i="102"/>
  <c r="G27" i="102" s="1"/>
  <c r="H27" i="102" s="1"/>
  <c r="F26" i="102"/>
  <c r="F25" i="102"/>
  <c r="G25" i="102" s="1"/>
  <c r="H25" i="102" s="1"/>
  <c r="F24" i="102"/>
  <c r="G24" i="102" s="1"/>
  <c r="H24" i="102" s="1"/>
  <c r="F23" i="102"/>
  <c r="G23" i="102" s="1"/>
  <c r="H23" i="102" s="1"/>
  <c r="F22" i="102"/>
  <c r="F21" i="102"/>
  <c r="G21" i="102" s="1"/>
  <c r="H21" i="102" s="1"/>
  <c r="F19" i="102"/>
  <c r="G19" i="102" s="1"/>
  <c r="H19" i="102" s="1"/>
  <c r="F18" i="102"/>
  <c r="G18" i="102" s="1"/>
  <c r="H18" i="102" s="1"/>
  <c r="F16" i="102"/>
  <c r="F9" i="102"/>
  <c r="G9" i="102" s="1"/>
  <c r="H9" i="102" s="1"/>
  <c r="F8" i="102"/>
  <c r="F28" i="89"/>
  <c r="G28" i="89" s="1"/>
  <c r="H28" i="89" s="1"/>
  <c r="F38" i="105" l="1"/>
  <c r="H58" i="102"/>
  <c r="H67" i="102"/>
  <c r="G68" i="102"/>
  <c r="H68" i="102"/>
  <c r="F70" i="102"/>
  <c r="E67" i="77" s="1"/>
  <c r="G63" i="102"/>
  <c r="G64" i="102"/>
  <c r="H64" i="102" s="1"/>
  <c r="G65" i="102"/>
  <c r="H65" i="102" s="1"/>
  <c r="G47" i="102"/>
  <c r="H47" i="102"/>
  <c r="G41" i="102"/>
  <c r="H41" i="102" s="1"/>
  <c r="G57" i="102"/>
  <c r="H57" i="102" s="1"/>
  <c r="F60" i="102"/>
  <c r="E66" i="77" s="1"/>
  <c r="G36" i="102"/>
  <c r="G37" i="102"/>
  <c r="H37" i="102" s="1"/>
  <c r="G22" i="102"/>
  <c r="H22" i="102" s="1"/>
  <c r="G8" i="102"/>
  <c r="F10" i="102"/>
  <c r="E64" i="77" s="1"/>
  <c r="G51" i="102"/>
  <c r="H51" i="102" s="1"/>
  <c r="F28" i="102"/>
  <c r="E65" i="77" s="1"/>
  <c r="G16" i="102"/>
  <c r="H16" i="102" s="1"/>
  <c r="G26" i="102"/>
  <c r="H91" i="107"/>
  <c r="H93" i="107" s="1"/>
  <c r="E52" i="77"/>
  <c r="E53" i="77" s="1"/>
  <c r="G87" i="107"/>
  <c r="H94" i="106"/>
  <c r="H96" i="106" s="1"/>
  <c r="E44" i="77"/>
  <c r="E45" i="77" s="1"/>
  <c r="G90" i="106"/>
  <c r="E89" i="107"/>
  <c r="F91" i="107" s="1"/>
  <c r="E93" i="107" s="1"/>
  <c r="E92" i="106"/>
  <c r="F94" i="106" s="1"/>
  <c r="E96" i="106" s="1"/>
  <c r="G64" i="105"/>
  <c r="H64" i="105" s="1"/>
  <c r="G63" i="105"/>
  <c r="F77" i="105"/>
  <c r="H63" i="105"/>
  <c r="G21" i="105"/>
  <c r="G44" i="105"/>
  <c r="H44" i="105" s="1"/>
  <c r="F60" i="105"/>
  <c r="G29" i="105"/>
  <c r="H29" i="105" s="1"/>
  <c r="G69" i="105"/>
  <c r="H69" i="105" s="1"/>
  <c r="G75" i="105"/>
  <c r="H75" i="105" s="1"/>
  <c r="G33" i="105"/>
  <c r="H33" i="105" s="1"/>
  <c r="G8" i="105"/>
  <c r="F14" i="105"/>
  <c r="G27" i="105"/>
  <c r="H27" i="105" s="1"/>
  <c r="G52" i="105"/>
  <c r="H52" i="105" s="1"/>
  <c r="G10" i="102" l="1"/>
  <c r="G76" i="102" s="1"/>
  <c r="F64" i="77" s="1"/>
  <c r="H26" i="102"/>
  <c r="H63" i="102"/>
  <c r="H70" i="102" s="1"/>
  <c r="H82" i="102" s="1"/>
  <c r="G67" i="77" s="1"/>
  <c r="G70" i="102"/>
  <c r="G82" i="102" s="1"/>
  <c r="F67" i="77" s="1"/>
  <c r="H28" i="102"/>
  <c r="H78" i="102" s="1"/>
  <c r="G65" i="77" s="1"/>
  <c r="G28" i="102"/>
  <c r="H36" i="102"/>
  <c r="H60" i="102" s="1"/>
  <c r="H80" i="102" s="1"/>
  <c r="G66" i="77" s="1"/>
  <c r="G60" i="102"/>
  <c r="H8" i="102"/>
  <c r="F52" i="77"/>
  <c r="F53" i="77" s="1"/>
  <c r="G89" i="107"/>
  <c r="F44" i="77"/>
  <c r="F45" i="77" s="1"/>
  <c r="G92" i="106"/>
  <c r="H21" i="105"/>
  <c r="H38" i="105" s="1"/>
  <c r="H85" i="105" s="1"/>
  <c r="G33" i="77" s="1"/>
  <c r="G38" i="105"/>
  <c r="G85" i="105" s="1"/>
  <c r="F33" i="77" s="1"/>
  <c r="H60" i="105"/>
  <c r="H87" i="105" s="1"/>
  <c r="G77" i="105"/>
  <c r="G89" i="105" s="1"/>
  <c r="F35" i="77" s="1"/>
  <c r="H8" i="105"/>
  <c r="H14" i="105" s="1"/>
  <c r="H83" i="105" s="1"/>
  <c r="G32" i="77" s="1"/>
  <c r="G14" i="105"/>
  <c r="G83" i="105" s="1"/>
  <c r="F32" i="77" s="1"/>
  <c r="H77" i="105"/>
  <c r="H89" i="105" s="1"/>
  <c r="G35" i="77" s="1"/>
  <c r="G60" i="105"/>
  <c r="G87" i="105" s="1"/>
  <c r="F87" i="105"/>
  <c r="E34" i="77"/>
  <c r="F82" i="102"/>
  <c r="F78" i="102"/>
  <c r="F76" i="102"/>
  <c r="F85" i="105"/>
  <c r="E33" i="77"/>
  <c r="F80" i="102"/>
  <c r="F89" i="105"/>
  <c r="E35" i="77"/>
  <c r="F83" i="105"/>
  <c r="E32" i="77"/>
  <c r="G80" i="102" l="1"/>
  <c r="F66" i="77" s="1"/>
  <c r="G78" i="102"/>
  <c r="F65" i="77" s="1"/>
  <c r="H10" i="102"/>
  <c r="H76" i="102" s="1"/>
  <c r="F84" i="102"/>
  <c r="G91" i="107"/>
  <c r="G94" i="106"/>
  <c r="G96" i="106" s="1"/>
  <c r="G34" i="77"/>
  <c r="G37" i="77" s="1"/>
  <c r="H93" i="105"/>
  <c r="F34" i="77"/>
  <c r="F91" i="105"/>
  <c r="H86" i="102" l="1"/>
  <c r="H88" i="102" s="1"/>
  <c r="H90" i="102" s="1"/>
  <c r="G64" i="77"/>
  <c r="G84" i="102"/>
  <c r="F68" i="77" s="1"/>
  <c r="F69" i="77" s="1"/>
  <c r="E68" i="77"/>
  <c r="E69" i="77" s="1"/>
  <c r="G93" i="107"/>
  <c r="E36" i="77"/>
  <c r="E37" i="77" s="1"/>
  <c r="G91" i="105"/>
  <c r="H95" i="105"/>
  <c r="H97" i="105" s="1"/>
  <c r="E93" i="105"/>
  <c r="F95" i="105" s="1"/>
  <c r="E97" i="105" s="1"/>
  <c r="E86" i="102"/>
  <c r="F88" i="102" s="1"/>
  <c r="E90" i="102" s="1"/>
  <c r="B23" i="77"/>
  <c r="B29" i="77" s="1"/>
  <c r="D70" i="100"/>
  <c r="F70" i="100" s="1"/>
  <c r="D65" i="100"/>
  <c r="F65" i="100" s="1"/>
  <c r="G65" i="100" s="1"/>
  <c r="H65" i="100" s="1"/>
  <c r="F64" i="100"/>
  <c r="G64" i="100" s="1"/>
  <c r="H64" i="100" s="1"/>
  <c r="D63" i="100"/>
  <c r="F63" i="100" s="1"/>
  <c r="D61" i="100"/>
  <c r="F61" i="100" s="1"/>
  <c r="G61" i="100" s="1"/>
  <c r="H61" i="100" s="1"/>
  <c r="F59" i="100"/>
  <c r="F58" i="100"/>
  <c r="F54" i="100"/>
  <c r="G54" i="100" s="1"/>
  <c r="H54" i="100" s="1"/>
  <c r="F49" i="100"/>
  <c r="G49" i="100" s="1"/>
  <c r="H49" i="100" s="1"/>
  <c r="F47" i="100"/>
  <c r="G47" i="100" s="1"/>
  <c r="H47" i="100" s="1"/>
  <c r="F44" i="100"/>
  <c r="G44" i="100" s="1"/>
  <c r="H44" i="100" s="1"/>
  <c r="F42" i="100"/>
  <c r="G42" i="100" s="1"/>
  <c r="F35" i="100"/>
  <c r="G35" i="100" s="1"/>
  <c r="H35" i="100" s="1"/>
  <c r="D34" i="100"/>
  <c r="F34" i="100" s="1"/>
  <c r="F33" i="100"/>
  <c r="G33" i="100" s="1"/>
  <c r="H33" i="100" s="1"/>
  <c r="F31" i="100"/>
  <c r="G31" i="100" s="1"/>
  <c r="H31" i="100" s="1"/>
  <c r="F29" i="100"/>
  <c r="G29" i="100" s="1"/>
  <c r="H29" i="100" s="1"/>
  <c r="F27" i="100"/>
  <c r="G27" i="100" s="1"/>
  <c r="H27" i="100" s="1"/>
  <c r="F25" i="100"/>
  <c r="G25" i="100" s="1"/>
  <c r="H25" i="100" s="1"/>
  <c r="F22" i="100"/>
  <c r="G22" i="100" s="1"/>
  <c r="H22" i="100" s="1"/>
  <c r="F21" i="100"/>
  <c r="G21" i="100" s="1"/>
  <c r="H21" i="100" s="1"/>
  <c r="F12" i="100"/>
  <c r="G12" i="100" s="1"/>
  <c r="H12" i="100" s="1"/>
  <c r="F9" i="100"/>
  <c r="F8" i="100"/>
  <c r="G69" i="77" l="1"/>
  <c r="G86" i="102"/>
  <c r="G88" i="102" s="1"/>
  <c r="G90" i="102" s="1"/>
  <c r="F36" i="77"/>
  <c r="F37" i="77" s="1"/>
  <c r="G93" i="105"/>
  <c r="G95" i="105" s="1"/>
  <c r="G97" i="105" s="1"/>
  <c r="H42" i="100"/>
  <c r="H55" i="100" s="1"/>
  <c r="H82" i="100" s="1"/>
  <c r="G55" i="100"/>
  <c r="G82" i="100" s="1"/>
  <c r="G63" i="100"/>
  <c r="H63" i="100" s="1"/>
  <c r="G8" i="100"/>
  <c r="H8" i="100"/>
  <c r="G58" i="100"/>
  <c r="G70" i="100"/>
  <c r="H70" i="100" s="1"/>
  <c r="G9" i="100"/>
  <c r="H9" i="100"/>
  <c r="G34" i="100"/>
  <c r="G36" i="100" s="1"/>
  <c r="G80" i="100" s="1"/>
  <c r="F25" i="77" s="1"/>
  <c r="H34" i="100"/>
  <c r="H36" i="100" s="1"/>
  <c r="H80" i="100" s="1"/>
  <c r="G25" i="77" s="1"/>
  <c r="G59" i="100"/>
  <c r="H59" i="100"/>
  <c r="F55" i="100"/>
  <c r="F14" i="100"/>
  <c r="F72" i="100"/>
  <c r="F36" i="100"/>
  <c r="G72" i="100" l="1"/>
  <c r="G84" i="100" s="1"/>
  <c r="F27" i="77" s="1"/>
  <c r="H14" i="100"/>
  <c r="H78" i="100" s="1"/>
  <c r="G24" i="77" s="1"/>
  <c r="G14" i="100"/>
  <c r="G78" i="100" s="1"/>
  <c r="F24" i="77" s="1"/>
  <c r="F26" i="77"/>
  <c r="G26" i="77"/>
  <c r="H58" i="100"/>
  <c r="H72" i="100" s="1"/>
  <c r="H84" i="100" s="1"/>
  <c r="G27" i="77" s="1"/>
  <c r="F80" i="100"/>
  <c r="E25" i="77"/>
  <c r="F84" i="100"/>
  <c r="E27" i="77"/>
  <c r="F78" i="100"/>
  <c r="E24" i="77"/>
  <c r="F82" i="100"/>
  <c r="E26" i="77"/>
  <c r="B7" i="77"/>
  <c r="B13" i="77" s="1"/>
  <c r="F86" i="99"/>
  <c r="G86" i="99" s="1"/>
  <c r="H86" i="99" s="1"/>
  <c r="F85" i="99"/>
  <c r="D84" i="99"/>
  <c r="F84" i="99" s="1"/>
  <c r="D82" i="99"/>
  <c r="F82" i="99" s="1"/>
  <c r="D81" i="99"/>
  <c r="F81" i="99" s="1"/>
  <c r="G81" i="99" s="1"/>
  <c r="H81" i="99" s="1"/>
  <c r="F80" i="99"/>
  <c r="G80" i="99" s="1"/>
  <c r="H80" i="99" s="1"/>
  <c r="F79" i="99"/>
  <c r="F78" i="99"/>
  <c r="D77" i="99"/>
  <c r="F77" i="99" s="1"/>
  <c r="G77" i="99" s="1"/>
  <c r="H77" i="99" s="1"/>
  <c r="D75" i="99"/>
  <c r="F75" i="99" s="1"/>
  <c r="F73" i="99"/>
  <c r="F56" i="99"/>
  <c r="G56" i="99" s="1"/>
  <c r="H56" i="99" s="1"/>
  <c r="F54" i="99"/>
  <c r="F50" i="99"/>
  <c r="F48" i="99"/>
  <c r="G48" i="99" s="1"/>
  <c r="H48" i="99" s="1"/>
  <c r="F47" i="99"/>
  <c r="F40" i="99"/>
  <c r="G40" i="99" s="1"/>
  <c r="H40" i="99" s="1"/>
  <c r="D39" i="99"/>
  <c r="F39" i="99" s="1"/>
  <c r="G39" i="99" s="1"/>
  <c r="H39" i="99" s="1"/>
  <c r="F36" i="99"/>
  <c r="G36" i="99" s="1"/>
  <c r="H36" i="99" s="1"/>
  <c r="F34" i="99"/>
  <c r="F32" i="99"/>
  <c r="G32" i="99" s="1"/>
  <c r="H32" i="99" s="1"/>
  <c r="F30" i="99"/>
  <c r="F29" i="99"/>
  <c r="G29" i="99" s="1"/>
  <c r="H29" i="99" s="1"/>
  <c r="F28" i="99"/>
  <c r="G28" i="99" s="1"/>
  <c r="H28" i="99" s="1"/>
  <c r="F25" i="99"/>
  <c r="F24" i="99"/>
  <c r="F41" i="99" s="1"/>
  <c r="F13" i="99"/>
  <c r="G13" i="99" s="1"/>
  <c r="H13" i="99" s="1"/>
  <c r="F12" i="99"/>
  <c r="G12" i="99" s="1"/>
  <c r="H12" i="99" s="1"/>
  <c r="F11" i="99"/>
  <c r="G11" i="99" s="1"/>
  <c r="H11" i="99" s="1"/>
  <c r="F10" i="99"/>
  <c r="F9" i="99"/>
  <c r="G9" i="99" s="1"/>
  <c r="H9" i="99" s="1"/>
  <c r="F8" i="99"/>
  <c r="G8" i="99" s="1"/>
  <c r="H8" i="99" s="1"/>
  <c r="G5" i="99"/>
  <c r="H5" i="99" s="1"/>
  <c r="F47" i="90"/>
  <c r="F45" i="90"/>
  <c r="H88" i="100" l="1"/>
  <c r="H90" i="100" s="1"/>
  <c r="H92" i="100" s="1"/>
  <c r="G29" i="77"/>
  <c r="F17" i="99"/>
  <c r="F93" i="99" s="1"/>
  <c r="G47" i="90"/>
  <c r="H47" i="90" s="1"/>
  <c r="G45" i="90"/>
  <c r="H45" i="90" s="1"/>
  <c r="G79" i="99"/>
  <c r="H79" i="99" s="1"/>
  <c r="G10" i="99"/>
  <c r="H10" i="99" s="1"/>
  <c r="G34" i="99"/>
  <c r="H34" i="99" s="1"/>
  <c r="G82" i="99"/>
  <c r="H82" i="99" s="1"/>
  <c r="G50" i="99"/>
  <c r="H50" i="99"/>
  <c r="G84" i="99"/>
  <c r="H84" i="99"/>
  <c r="G4" i="99"/>
  <c r="G24" i="99"/>
  <c r="H24" i="99" s="1"/>
  <c r="G73" i="99"/>
  <c r="H73" i="99" s="1"/>
  <c r="F87" i="99"/>
  <c r="F99" i="99" s="1"/>
  <c r="G6" i="99"/>
  <c r="H6" i="99" s="1"/>
  <c r="G25" i="99"/>
  <c r="H25" i="99" s="1"/>
  <c r="G75" i="99"/>
  <c r="H75" i="99" s="1"/>
  <c r="G85" i="99"/>
  <c r="H85" i="99"/>
  <c r="G30" i="99"/>
  <c r="H30" i="99"/>
  <c r="G54" i="99"/>
  <c r="H54" i="99" s="1"/>
  <c r="F69" i="99"/>
  <c r="G47" i="99"/>
  <c r="G78" i="99"/>
  <c r="H78" i="99" s="1"/>
  <c r="F86" i="100"/>
  <c r="E28" i="77" l="1"/>
  <c r="E29" i="77" s="1"/>
  <c r="G86" i="100"/>
  <c r="E88" i="100"/>
  <c r="F90" i="100" s="1"/>
  <c r="E92" i="100" s="1"/>
  <c r="G41" i="99"/>
  <c r="G95" i="99" s="1"/>
  <c r="F9" i="77" s="1"/>
  <c r="H87" i="99"/>
  <c r="H99" i="99" s="1"/>
  <c r="G11" i="77" s="1"/>
  <c r="G87" i="99"/>
  <c r="G99" i="99" s="1"/>
  <c r="F11" i="77" s="1"/>
  <c r="H41" i="99"/>
  <c r="H95" i="99" s="1"/>
  <c r="G9" i="77" s="1"/>
  <c r="H47" i="99"/>
  <c r="H69" i="99" s="1"/>
  <c r="H97" i="99" s="1"/>
  <c r="G69" i="99"/>
  <c r="G97" i="99" s="1"/>
  <c r="H4" i="99"/>
  <c r="H17" i="99" s="1"/>
  <c r="H93" i="99" s="1"/>
  <c r="G8" i="77" s="1"/>
  <c r="G17" i="99"/>
  <c r="G93" i="99" s="1"/>
  <c r="F8" i="77" s="1"/>
  <c r="E8" i="77"/>
  <c r="E11" i="77"/>
  <c r="F95" i="99"/>
  <c r="E9" i="77"/>
  <c r="F97" i="99"/>
  <c r="E10" i="77"/>
  <c r="D68" i="90"/>
  <c r="D63" i="90"/>
  <c r="D62" i="90"/>
  <c r="D61" i="90"/>
  <c r="D59" i="90"/>
  <c r="D34" i="90"/>
  <c r="F28" i="77" l="1"/>
  <c r="F29" i="77" s="1"/>
  <c r="G88" i="100"/>
  <c r="G90" i="100" s="1"/>
  <c r="G92" i="100" s="1"/>
  <c r="F10" i="77"/>
  <c r="G10" i="77"/>
  <c r="G13" i="77" s="1"/>
  <c r="H103" i="99"/>
  <c r="F101" i="99"/>
  <c r="E103" i="99" s="1"/>
  <c r="E12" i="77" l="1"/>
  <c r="E13" i="77" s="1"/>
  <c r="G101" i="99"/>
  <c r="H105" i="99"/>
  <c r="H107" i="99" s="1"/>
  <c r="F105" i="99"/>
  <c r="E107" i="99" s="1"/>
  <c r="B89" i="77"/>
  <c r="B79" i="77"/>
  <c r="F12" i="77" l="1"/>
  <c r="F13" i="77" s="1"/>
  <c r="G103" i="99"/>
  <c r="F60" i="89"/>
  <c r="G60" i="89" s="1"/>
  <c r="H60" i="89" s="1"/>
  <c r="F59" i="89"/>
  <c r="G59" i="89" s="1"/>
  <c r="H59" i="89" s="1"/>
  <c r="F58" i="89"/>
  <c r="G58" i="89" s="1"/>
  <c r="H58" i="89" s="1"/>
  <c r="F57" i="89"/>
  <c r="F56" i="89"/>
  <c r="G56" i="89" s="1"/>
  <c r="H56" i="89" s="1"/>
  <c r="F55" i="89"/>
  <c r="G55" i="89" s="1"/>
  <c r="H55" i="89" s="1"/>
  <c r="F52" i="89"/>
  <c r="G52" i="89" s="1"/>
  <c r="H52" i="89" s="1"/>
  <c r="F51" i="89"/>
  <c r="G51" i="89" s="1"/>
  <c r="H51" i="89" s="1"/>
  <c r="F50" i="89"/>
  <c r="G50" i="89" s="1"/>
  <c r="H50" i="89" s="1"/>
  <c r="F49" i="89"/>
  <c r="G49" i="89" s="1"/>
  <c r="H49" i="89" s="1"/>
  <c r="F48" i="89"/>
  <c r="G48" i="89" s="1"/>
  <c r="H48" i="89" s="1"/>
  <c r="F47" i="89"/>
  <c r="G47" i="89" s="1"/>
  <c r="H47" i="89" s="1"/>
  <c r="F46" i="89"/>
  <c r="G46" i="89" s="1"/>
  <c r="H46" i="89" s="1"/>
  <c r="F45" i="89"/>
  <c r="G45" i="89" s="1"/>
  <c r="H45" i="89" s="1"/>
  <c r="F42" i="89"/>
  <c r="G42" i="89" s="1"/>
  <c r="H42" i="89" s="1"/>
  <c r="F41" i="89"/>
  <c r="G41" i="89" s="1"/>
  <c r="H41" i="89" s="1"/>
  <c r="F40" i="89"/>
  <c r="F39" i="89"/>
  <c r="G39" i="89" s="1"/>
  <c r="H39" i="89" s="1"/>
  <c r="F38" i="89"/>
  <c r="G38" i="89" s="1"/>
  <c r="H38" i="89" s="1"/>
  <c r="F37" i="89"/>
  <c r="F27" i="89"/>
  <c r="F26" i="89"/>
  <c r="G26" i="89" s="1"/>
  <c r="H26" i="89" s="1"/>
  <c r="F25" i="89"/>
  <c r="G25" i="89" s="1"/>
  <c r="H25" i="89" s="1"/>
  <c r="F24" i="89"/>
  <c r="G24" i="89" s="1"/>
  <c r="H24" i="89" s="1"/>
  <c r="F23" i="89"/>
  <c r="G23" i="89" s="1"/>
  <c r="H23" i="89" s="1"/>
  <c r="F22" i="89"/>
  <c r="G22" i="89" s="1"/>
  <c r="H22" i="89" s="1"/>
  <c r="F20" i="89"/>
  <c r="G20" i="89" s="1"/>
  <c r="H20" i="89" s="1"/>
  <c r="F19" i="89"/>
  <c r="F17" i="89"/>
  <c r="F16" i="89"/>
  <c r="F69" i="89"/>
  <c r="G69" i="89" s="1"/>
  <c r="H69" i="89" s="1"/>
  <c r="F68" i="89"/>
  <c r="G68" i="89" s="1"/>
  <c r="H68" i="89" s="1"/>
  <c r="F67" i="89"/>
  <c r="G67" i="89" s="1"/>
  <c r="H67" i="89" s="1"/>
  <c r="F66" i="89"/>
  <c r="F65" i="89"/>
  <c r="G65" i="89" s="1"/>
  <c r="H65" i="89" s="1"/>
  <c r="F64" i="89"/>
  <c r="F9" i="89"/>
  <c r="F8" i="89"/>
  <c r="G8" i="89" s="1"/>
  <c r="H8" i="89" s="1"/>
  <c r="F7" i="89"/>
  <c r="F10" i="89" l="1"/>
  <c r="G7" i="89"/>
  <c r="G16" i="89"/>
  <c r="F29" i="89"/>
  <c r="G9" i="89"/>
  <c r="H9" i="89"/>
  <c r="G17" i="89"/>
  <c r="H17" i="89" s="1"/>
  <c r="G27" i="89"/>
  <c r="H27" i="89" s="1"/>
  <c r="F71" i="89"/>
  <c r="G64" i="89"/>
  <c r="G19" i="89"/>
  <c r="H19" i="89" s="1"/>
  <c r="G37" i="89"/>
  <c r="F61" i="89"/>
  <c r="G57" i="89"/>
  <c r="H57" i="89" s="1"/>
  <c r="G40" i="89"/>
  <c r="H40" i="89" s="1"/>
  <c r="G66" i="89"/>
  <c r="H66" i="89" s="1"/>
  <c r="G105" i="99"/>
  <c r="G107" i="99" s="1"/>
  <c r="F9" i="90"/>
  <c r="G9" i="90" s="1"/>
  <c r="H9" i="90" s="1"/>
  <c r="F8" i="90"/>
  <c r="F35" i="90"/>
  <c r="G35" i="90" s="1"/>
  <c r="H35" i="90" s="1"/>
  <c r="F34" i="90"/>
  <c r="F33" i="90"/>
  <c r="G33" i="90" s="1"/>
  <c r="H33" i="90" s="1"/>
  <c r="F31" i="90"/>
  <c r="G31" i="90" s="1"/>
  <c r="H31" i="90" s="1"/>
  <c r="F29" i="90"/>
  <c r="F27" i="90"/>
  <c r="F25" i="90"/>
  <c r="G25" i="90" s="1"/>
  <c r="H25" i="90" s="1"/>
  <c r="F22" i="90"/>
  <c r="G22" i="90" s="1"/>
  <c r="H22" i="90" s="1"/>
  <c r="F21" i="90"/>
  <c r="F52" i="90"/>
  <c r="F44" i="90"/>
  <c r="G44" i="90" s="1"/>
  <c r="H44" i="90" s="1"/>
  <c r="F42" i="90"/>
  <c r="F68" i="90"/>
  <c r="F63" i="90"/>
  <c r="F62" i="90"/>
  <c r="G62" i="90" s="1"/>
  <c r="H62" i="90" s="1"/>
  <c r="F61" i="90"/>
  <c r="G61" i="90" s="1"/>
  <c r="H61" i="90" s="1"/>
  <c r="F59" i="90"/>
  <c r="G59" i="90" s="1"/>
  <c r="H59" i="90" s="1"/>
  <c r="F57" i="90"/>
  <c r="F56" i="90"/>
  <c r="B55" i="77"/>
  <c r="B61" i="77" s="1"/>
  <c r="B15" i="77"/>
  <c r="B21" i="77" s="1"/>
  <c r="H37" i="89" l="1"/>
  <c r="H61" i="89" s="1"/>
  <c r="H82" i="89" s="1"/>
  <c r="G58" i="77" s="1"/>
  <c r="G61" i="89"/>
  <c r="G82" i="89" s="1"/>
  <c r="F58" i="77" s="1"/>
  <c r="G71" i="89"/>
  <c r="G84" i="89" s="1"/>
  <c r="F59" i="77" s="1"/>
  <c r="H64" i="89"/>
  <c r="H71" i="89" s="1"/>
  <c r="H84" i="89" s="1"/>
  <c r="G59" i="77" s="1"/>
  <c r="H16" i="89"/>
  <c r="H29" i="89" s="1"/>
  <c r="H80" i="89" s="1"/>
  <c r="G57" i="77" s="1"/>
  <c r="G29" i="89"/>
  <c r="G80" i="89" s="1"/>
  <c r="F57" i="77" s="1"/>
  <c r="H7" i="89"/>
  <c r="H10" i="89" s="1"/>
  <c r="H78" i="89" s="1"/>
  <c r="G10" i="89"/>
  <c r="G78" i="89" s="1"/>
  <c r="F56" i="77" s="1"/>
  <c r="G57" i="90"/>
  <c r="H57" i="90" s="1"/>
  <c r="G52" i="90"/>
  <c r="H52" i="90" s="1"/>
  <c r="F36" i="90"/>
  <c r="G21" i="90"/>
  <c r="G8" i="90"/>
  <c r="G14" i="90" s="1"/>
  <c r="G76" i="90" s="1"/>
  <c r="F16" i="77" s="1"/>
  <c r="G63" i="90"/>
  <c r="H63" i="90" s="1"/>
  <c r="G68" i="90"/>
  <c r="H68" i="90" s="1"/>
  <c r="G34" i="90"/>
  <c r="H34" i="90"/>
  <c r="G27" i="90"/>
  <c r="H27" i="90" s="1"/>
  <c r="F53" i="90"/>
  <c r="G42" i="90"/>
  <c r="G29" i="90"/>
  <c r="H29" i="90"/>
  <c r="G56" i="90"/>
  <c r="H56" i="90"/>
  <c r="F14" i="90"/>
  <c r="F70" i="90"/>
  <c r="H88" i="89" l="1"/>
  <c r="H90" i="89" s="1"/>
  <c r="H92" i="89" s="1"/>
  <c r="G56" i="77"/>
  <c r="H8" i="90"/>
  <c r="H14" i="90" s="1"/>
  <c r="H76" i="90" s="1"/>
  <c r="G16" i="77" s="1"/>
  <c r="G70" i="90"/>
  <c r="G82" i="90" s="1"/>
  <c r="F19" i="77" s="1"/>
  <c r="H42" i="90"/>
  <c r="H53" i="90" s="1"/>
  <c r="H80" i="90" s="1"/>
  <c r="G53" i="90"/>
  <c r="G80" i="90" s="1"/>
  <c r="H70" i="90"/>
  <c r="H82" i="90" s="1"/>
  <c r="G19" i="77" s="1"/>
  <c r="H21" i="90"/>
  <c r="H36" i="90" s="1"/>
  <c r="H78" i="90" s="1"/>
  <c r="G17" i="77" s="1"/>
  <c r="G36" i="90"/>
  <c r="G78" i="90" s="1"/>
  <c r="F17" i="77" s="1"/>
  <c r="F80" i="90"/>
  <c r="F78" i="90"/>
  <c r="E17" i="77" s="1"/>
  <c r="F82" i="90"/>
  <c r="F76" i="90"/>
  <c r="E18" i="77" l="1"/>
  <c r="F18" i="77"/>
  <c r="H86" i="90"/>
  <c r="H88" i="90" s="1"/>
  <c r="H90" i="90" s="1"/>
  <c r="G18" i="77"/>
  <c r="G21" i="77" s="1"/>
  <c r="F84" i="90"/>
  <c r="E16" i="77"/>
  <c r="E19" i="77"/>
  <c r="E20" i="77" l="1"/>
  <c r="E21" i="77" s="1"/>
  <c r="G84" i="90"/>
  <c r="E86" i="90"/>
  <c r="F88" i="90" s="1"/>
  <c r="E90" i="90" s="1"/>
  <c r="F20" i="77" l="1"/>
  <c r="F21" i="77" s="1"/>
  <c r="G86" i="90"/>
  <c r="G88" i="90" s="1"/>
  <c r="G90" i="90" s="1"/>
  <c r="F84" i="89"/>
  <c r="F80" i="89"/>
  <c r="F82" i="89"/>
  <c r="F78" i="89"/>
  <c r="E58" i="77" l="1"/>
  <c r="E57" i="77"/>
  <c r="F86" i="89"/>
  <c r="E56" i="77"/>
  <c r="E59" i="77"/>
  <c r="G86" i="89" l="1"/>
  <c r="F60" i="77" s="1"/>
  <c r="F61" i="77" s="1"/>
  <c r="E60" i="77"/>
  <c r="E88" i="89"/>
  <c r="F90" i="89" s="1"/>
  <c r="E92" i="89" s="1"/>
  <c r="E61" i="77"/>
  <c r="E109" i="77" s="1"/>
  <c r="B53" i="77"/>
  <c r="B45" i="77"/>
  <c r="G61" i="77" l="1"/>
  <c r="G88" i="89"/>
  <c r="G90" i="89" l="1"/>
  <c r="G92" i="89" s="1"/>
  <c r="E110" i="77"/>
  <c r="E111" i="77" s="1"/>
</calcChain>
</file>

<file path=xl/sharedStrings.xml><?xml version="1.0" encoding="utf-8"?>
<sst xmlns="http://schemas.openxmlformats.org/spreadsheetml/2006/main" count="2563" uniqueCount="492">
  <si>
    <t>Zap. št</t>
  </si>
  <si>
    <t>POSTAVKA</t>
  </si>
  <si>
    <t>Enota</t>
  </si>
  <si>
    <t>Količina</t>
  </si>
  <si>
    <t>Cena na enoto</t>
  </si>
  <si>
    <t>Cena skupaj</t>
  </si>
  <si>
    <t>kom</t>
  </si>
  <si>
    <t>kompl.</t>
  </si>
  <si>
    <t>m</t>
  </si>
  <si>
    <t>OSTALA DELA SKUPAJ:</t>
  </si>
  <si>
    <t>ZEMELJSKA DELA SKUPAJ:</t>
  </si>
  <si>
    <t>PREDDELA SKUPAJ:</t>
  </si>
  <si>
    <t>22 % DDV</t>
  </si>
  <si>
    <t>ur</t>
  </si>
  <si>
    <t>Strojni zasip jarka z izkopanim materialom (izkopan obstoječ tampon, frezanec) z izločevanjem kamenja nad fi 10 cm oz. po navodilih nadzora, s komprimacijo v plasteh do predpisane zbitosti 95% asfaltne površine 92% zelene površine (po SPP). Upoštevati nakladanje in dovoz iz lokalne deponije.</t>
  </si>
  <si>
    <t>SKUPAJ z DDV:</t>
  </si>
  <si>
    <t>Postavitev in kasnejša odstranitev gradbenih profilov in nivelacija vzdolžnih padcev.</t>
  </si>
  <si>
    <t xml:space="preserve">ur </t>
  </si>
  <si>
    <t>I./  PREDDELA</t>
  </si>
  <si>
    <t>I./ Preddela</t>
  </si>
  <si>
    <t>II./ Zemeljska dela</t>
  </si>
  <si>
    <t>IV./ Ostala dela</t>
  </si>
  <si>
    <t>I./</t>
  </si>
  <si>
    <t>II./ ZEMELJSKA DELA</t>
  </si>
  <si>
    <t>II./</t>
  </si>
  <si>
    <t>III./</t>
  </si>
  <si>
    <t>IV./ OSTALA DELA</t>
  </si>
  <si>
    <t>IV./</t>
  </si>
  <si>
    <t>Nadzor geologa nad gradnjo ter izdelava poročila s strani geologa.</t>
  </si>
  <si>
    <t>Ročna izravnava ter utrjevanje dna jarka s točnostjo +/- 3 cm po celotni širini jarka v predvidenem nagibu.</t>
  </si>
  <si>
    <t>Izdelava meritev zbitosti zasipa z izdelavo končnega poročila s strani pooblaščene organizacije.</t>
  </si>
  <si>
    <t>Obnovitev zakoličbene osi trase z zavarovanjem zakoličene osi.</t>
  </si>
  <si>
    <t>OPOMBA: Za vse postavke, ki zajemajo material velja, da je potrebno v ceni za enoto vkalkulirati nabavno ceno, prevoz, razkladanje, prenos do mesta vgraditve ter vgrajevanje ali polaganje.</t>
  </si>
  <si>
    <t>globina 0-2 m</t>
  </si>
  <si>
    <t>Projektantski nadzor in usklajevanje projekta z dejansko ugotovljenim stanjem na terenu.</t>
  </si>
  <si>
    <r>
      <t>m</t>
    </r>
    <r>
      <rPr>
        <vertAlign val="superscript"/>
        <sz val="10"/>
        <rFont val="Calibri"/>
        <family val="2"/>
        <charset val="238"/>
      </rPr>
      <t>3</t>
    </r>
  </si>
  <si>
    <r>
      <t>m</t>
    </r>
    <r>
      <rPr>
        <vertAlign val="superscript"/>
        <sz val="10"/>
        <rFont val="Calibri"/>
        <family val="2"/>
        <charset val="238"/>
      </rPr>
      <t>2</t>
    </r>
  </si>
  <si>
    <t xml:space="preserve">SKUPAJ VREDNOST DEL </t>
  </si>
  <si>
    <t>DDV  22%</t>
  </si>
  <si>
    <t>EUR</t>
  </si>
  <si>
    <t>SKUPAJ VREDNOST DEL:</t>
  </si>
  <si>
    <t>preddela</t>
  </si>
  <si>
    <t>zemeljska dela</t>
  </si>
  <si>
    <t>montažna dela</t>
  </si>
  <si>
    <t>ostala dela</t>
  </si>
  <si>
    <t>Nabava, montaža in demontaža dvostranskega vertikalnega varovalnega opaža za razpiranje sten izkopa po tehnologiji izvajalca.</t>
  </si>
  <si>
    <t>III./ MONTAŽNA DELA</t>
  </si>
  <si>
    <t>MONTAŽNA DELA</t>
  </si>
  <si>
    <t>Preizkus vodotesnosti revizijskih jaškov</t>
  </si>
  <si>
    <t>Snemanje kanala s kamero (upravljalec javne kanalizacije)</t>
  </si>
  <si>
    <t>I./1</t>
  </si>
  <si>
    <t>I./2</t>
  </si>
  <si>
    <t>I./3</t>
  </si>
  <si>
    <t>II./1</t>
  </si>
  <si>
    <t>II./2</t>
  </si>
  <si>
    <t>II./3</t>
  </si>
  <si>
    <t>II./4</t>
  </si>
  <si>
    <t>II./6</t>
  </si>
  <si>
    <t>II./7</t>
  </si>
  <si>
    <t>II./8</t>
  </si>
  <si>
    <t>II./9</t>
  </si>
  <si>
    <t>III./1</t>
  </si>
  <si>
    <t>IV./1</t>
  </si>
  <si>
    <t>IV./2</t>
  </si>
  <si>
    <t>I./4</t>
  </si>
  <si>
    <t>I./5</t>
  </si>
  <si>
    <t>I./7</t>
  </si>
  <si>
    <t>I./8</t>
  </si>
  <si>
    <t>II./10</t>
  </si>
  <si>
    <t>II./11</t>
  </si>
  <si>
    <t>III./2</t>
  </si>
  <si>
    <t>III./3</t>
  </si>
  <si>
    <t>III./4</t>
  </si>
  <si>
    <t>III./6</t>
  </si>
  <si>
    <t>IV./4</t>
  </si>
  <si>
    <t>IV./5</t>
  </si>
  <si>
    <t>IV./6</t>
  </si>
  <si>
    <t>IV./7</t>
  </si>
  <si>
    <t>III./ Montažna dela</t>
  </si>
  <si>
    <t>SKUPAJ</t>
  </si>
  <si>
    <t>I.</t>
  </si>
  <si>
    <t>II.</t>
  </si>
  <si>
    <t>III.</t>
  </si>
  <si>
    <t>IV.</t>
  </si>
  <si>
    <t>REKAPITULACIJA</t>
  </si>
  <si>
    <t xml:space="preserve">Dobava, transport ter strojno-ročni obsip cevi z dobro vezljivim, dobavljenim peščenim materialom (4-8mm) skladno s standardom SIST EN-1610, do višine 30 cm nad cevjo, z utrjevanjem do zbitosti (95% SPP)         </t>
  </si>
  <si>
    <t>IV./3</t>
  </si>
  <si>
    <t>OPOMBE:</t>
  </si>
  <si>
    <t>- Nepredvidena dela naročita naročnik in nadzorni organ. Izvajalec je dolžan sporočiti ceno za enoto izdelka pred izvedbo del. Brez soglasja naročnika in nadzora se nepredvidenih del ne sme izvesti!</t>
  </si>
  <si>
    <t>- Za vse stalne in začasne deponije materiala odgovarja izvajalec sam. V ceni za enoto je potrebno upoštevati strošek stalne (do 10 km) oziroma začasne deponije. Deponiranje mora biti urejeno v skladu z veljavno zakonodajo.
- Evidenčne liste je potrebno hraniti za končno poročilo o ravnanju z odpadki. Izvajalec sproti predaja evidenčne liste odpeljanih odpadkov. Po končanih rušitvenih delih izdela poročilo o nastalih gradbenih odpadkih in o ravnanju z njimi.</t>
  </si>
  <si>
    <t xml:space="preserve">- V popisih ali grafičnih prilogah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 V tem primeru je ponudnik dolžan  navesti podatke o proizvodu : Izdelovalec, Tip, Kataloška številka in je naprošen, da kot izkaz tehničnih lastnosti proizvoda priloži verodostojna dokazila kot so: katalog, prospekt ali drug ustrezen uraden material s tehničnimi specifikacijami ponujenega elementa opreme oziroma izjava proizvajalca, da ima takšne karakteristike. V primeru, da ponudnik ne bo navedel podatkov o ponujenem proizvodu, bo veljalo, da je ponudil proizvod proizvajalca, katerega komercialno ime je navedeno v popisu. </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</si>
  <si>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</si>
  <si>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ENOTA CENE MORA VSEBOVATI:</t>
  </si>
  <si>
    <t>- V enotnih cenah je vedno  potrebno zajeti dobavo, izdelavo, montažo in ves vezni ter pritrdilni material za navedeno postavko, četudi tekst postavke eksplicitno ne navaja tega,
- vsa potrebna pripravljalna dela,
- vsa potrebna merjenja na objektu,
- vse potrebne transporte do mesta vgrajevanja,
- stroške organizacije gradbišča, vključno z dovoljenjem in začasno zaporo za prekop pločnika,
- skladiščenje materiala na gradbišču,
- atestiranje materialov in dokazovanje kvalitete z atesti,
- vso potrebno delo za dokončanje izdelka,
- vsa potrebna pomožna sredstva na objektu kot so lestve, odri …,
- usklajevanje z osnovnim načrtom in posvetovanje s projektantom,
- terminsko usklajevanje del z ostalimi izvajalci na objektu,
- popravilo eventuelne škode povzročene ostalim izvajalcem na gradbišču,
- čiščenje in odvoz odvečnega materiala v stalno deponijo,
- plačilo komunalnega prispevka za stalno deponijo odpadnega materiala.
- končno čiščenje gradbišča po zaključenih delih in vzpostavitev v prvotno stanje.</t>
  </si>
  <si>
    <t>VARNOST PRI DELU:</t>
  </si>
  <si>
    <t>- V cenah morajo biti upoštevani vsi stroški za zagotavljanje varnosti in zdravja pri delu v skladu z Uredbo o zagotavljanju varnosti in zdravja pri delu na začasnih in premičnih gradbiščih.
- Stroške časa koordinatorja za varnost na gradbišču krije investitor, stroške potrebne opreme in prostorov, potrebnih za njegovo delovanje na gradbišču pa izvajalec.
- splošni stroški gradbišča zajemajo izvedbo vseh potrebnih zaščitnih ukrepov in zaščitnih konstrukcij v skladu z navodili koordinatorja za varnost, kjer so za varno odvijanje del potrebni in za čas dokler so potrebni.</t>
  </si>
  <si>
    <t>ORGANIZACIJA IN OZNAČBE GRADBIŠČA:</t>
  </si>
  <si>
    <t xml:space="preserve">- Izvedba začasnih gradbiščnih priključkov elektrike in vodovoda.
- Organizacija in sodelovanje pri ogledih, zakoličbah predstavnikov komunalnih podjetij in upravljalcev javne komunalne in prometne infrastrukture.
- Izdelava elaborata organizacije gradbišča - podloga za izdelavo elaborata varnosti pri delu, ki ga naroča investitor.
- Izdelava, postavitev in demontaža gradbiščne table in ostalih obveznih označb gradbišča.
- Izdelava in postavitev gradbiščne table za označbo gradbišča po Gradbenem zakonu. </t>
  </si>
  <si>
    <t>Nabava in vgraditev zaščitnih cevi alkaten d110 (TT, elektro kabli) z obbetoniranjem C12/15 l=3.00 m za izvedbo križanja, vključno z vsemi potrebnimi deli in materialom.</t>
  </si>
  <si>
    <t>III./5</t>
  </si>
  <si>
    <t>IV./8</t>
  </si>
  <si>
    <t>IV./9</t>
  </si>
  <si>
    <t>IV./10</t>
  </si>
  <si>
    <t>II./5</t>
  </si>
  <si>
    <t>III./7</t>
  </si>
  <si>
    <t>III./8</t>
  </si>
  <si>
    <t>I./6</t>
  </si>
  <si>
    <t>I./9</t>
  </si>
  <si>
    <t>SKUPAJ:</t>
  </si>
  <si>
    <r>
      <t xml:space="preserve">Izdelava elaborata in pridobivanje dovoljenj za zaporo ceste, ureditev prometnega režima v času gradnje, postavitev ter vzdrževanje cestno prometne signalizacije z obveščanjem uporabnikov ceste v skladu z upravljalcem ceste ter odstranitev prometne signalizacije po končani gradnji z vzporeditvijo prvotnega stanja. Zavarovanje gradbišča s predpisano signalizacijo kot so letve, opozorilne vrvice, znaki, svetlobna telesa med gradnjo...  </t>
    </r>
    <r>
      <rPr>
        <b/>
        <sz val="10"/>
        <rFont val="Calibri"/>
        <family val="2"/>
        <charset val="238"/>
      </rPr>
      <t>Za vsa dela na območju gradbišča</t>
    </r>
    <r>
      <rPr>
        <sz val="10"/>
        <rFont val="Calibri"/>
        <family val="2"/>
        <charset val="238"/>
      </rPr>
      <t>.</t>
    </r>
  </si>
  <si>
    <r>
      <t xml:space="preserve">Priprava in organizacija gradbišča z gradbiščno tablo vključno z vsemi potrebnimi deli in obratovalnimi stroški gradbišča. V tej postavki je potrebno zajeti tudi stroške začasnih dovoznih poti ter vzpostavitev v prvotno stanje.  Izvajalec si mora ogledati predvideno traso  in v to postavko vključiti vsa potrebna dela pri organizaciji, pripravi, zavarovanju in čiščenju gradbišča. </t>
    </r>
    <r>
      <rPr>
        <b/>
        <sz val="10"/>
        <rFont val="Calibri"/>
        <family val="2"/>
        <charset val="238"/>
      </rPr>
      <t xml:space="preserve"> Za vsa dela na območju gradbišča</t>
    </r>
    <r>
      <rPr>
        <sz val="10"/>
        <rFont val="Calibri"/>
        <family val="2"/>
        <charset val="238"/>
      </rPr>
      <t>.</t>
    </r>
  </si>
  <si>
    <r>
      <t xml:space="preserve">Preverba podatkov, detekcija, odkrivanje ter trasna in višinska zakoličba vseh komunalnih in energetskih vodov ter oznaka križanj na predvideni dolžini izgradnje, vključno s stroški nadzora pri prečkanju komunalnih vodov.  </t>
    </r>
    <r>
      <rPr>
        <b/>
        <sz val="10"/>
        <rFont val="Calibri"/>
        <family val="2"/>
        <charset val="238"/>
      </rPr>
      <t>Za vsa dela na območju gradbišča</t>
    </r>
    <r>
      <rPr>
        <sz val="10"/>
        <rFont val="Calibri"/>
        <family val="2"/>
        <charset val="238"/>
      </rPr>
      <t xml:space="preserve">. </t>
    </r>
    <r>
      <rPr>
        <i/>
        <sz val="10"/>
        <rFont val="Calibri"/>
        <family val="2"/>
        <charset val="238"/>
      </rPr>
      <t>Upoštevano za vse predvidene cevovode in objekte.</t>
    </r>
  </si>
  <si>
    <t>Izvedba proviziranih dostopov do objektov preko izkopanih jarkov za pešce iz plohov debeline 5cm z ograjo.</t>
  </si>
  <si>
    <t>Strojno rezanje asfalta in tesnjenje stikov s tesnilnim kitom za stičenje (npr. Masflex ali ekvivalent) pred asfaltiranjem.</t>
  </si>
  <si>
    <t>Rušenje obstoječega vozišča asfaltne izvedbe deb. do 10 cm z odvozom na deponijo izvajalca, vključno z deponijsko takso.</t>
  </si>
  <si>
    <t>Nalaganje in odvoz odvečnega materiala na začasni deponiji na stalno deponijo do 10 km vključno s stroški deponiranja.</t>
  </si>
  <si>
    <t>IV./11</t>
  </si>
  <si>
    <r>
      <t>Geodetski posnetek izvedenega stanja in izdelava geodetskega načrta za vpis v GJI (situacije, podolžni profili, pisani podolžni profili, opisi jaškov, izjava odgovornega geodeta - vpis v ZKGJI). Investitorju je potrebno predati dokumentacijo v</t>
    </r>
    <r>
      <rPr>
        <b/>
        <sz val="10"/>
        <rFont val="Calibri"/>
        <family val="2"/>
        <charset val="238"/>
      </rPr>
      <t xml:space="preserve"> štirih izvodih</t>
    </r>
    <r>
      <rPr>
        <sz val="10"/>
        <rFont val="Calibri"/>
        <family val="2"/>
        <charset val="238"/>
      </rPr>
      <t>, pri geodetskem posnetku je potrebno dostaviti podatke tudi v digitalni obliki (berljivo z Arcview pisani podolžni profil v TXT)</t>
    </r>
  </si>
  <si>
    <t>IV./12</t>
  </si>
  <si>
    <r>
      <t xml:space="preserve">Dobava in polaganje visokoobremenitvenih polnostenskih </t>
    </r>
    <r>
      <rPr>
        <b/>
        <sz val="10"/>
        <rFont val="Calibri"/>
        <family val="2"/>
        <charset val="238"/>
      </rPr>
      <t>PVC cevi DN 250 mm</t>
    </r>
    <r>
      <rPr>
        <sz val="10"/>
        <rFont val="Calibri"/>
        <family val="2"/>
        <charset val="238"/>
      </rPr>
      <t>, temenske togosti min. SN 8. Cevi zunaj  in znotraj gladke. Izvedene po standardu SIST EN 1401-1. Stiki se tesnijo s spojno integriranimi gumi tesnili oziroma spojkami.</t>
    </r>
  </si>
  <si>
    <r>
      <t xml:space="preserve">Dobava in polaganje visokoobremenitvenih polnostenskih </t>
    </r>
    <r>
      <rPr>
        <b/>
        <sz val="10"/>
        <rFont val="Calibri"/>
        <family val="2"/>
        <charset val="238"/>
      </rPr>
      <t>PVC cevi DN 200 mm</t>
    </r>
    <r>
      <rPr>
        <sz val="10"/>
        <rFont val="Calibri"/>
        <family val="2"/>
        <charset val="238"/>
      </rPr>
      <t>, temenske togosti min. SN 8. Cevi zunaj  in znotraj gladke. Izvedene po standardu SIST EN 1401-1. Stiki se tesnijo s spojno integriranimi gumi tesnili oziroma spojkami.</t>
    </r>
  </si>
  <si>
    <t>KANALIZACIJA - ČRPALIŠČE Č1</t>
  </si>
  <si>
    <r>
      <t xml:space="preserve">SKUPNA REKAPITULACIJA  -  </t>
    </r>
    <r>
      <rPr>
        <b/>
        <i/>
        <sz val="10"/>
        <color indexed="30"/>
        <rFont val="Calibri"/>
        <family val="2"/>
        <charset val="238"/>
        <scheme val="minor"/>
      </rPr>
      <t>KANALIZACIJA - črpališče Č1</t>
    </r>
  </si>
  <si>
    <t>Zakoličba lokacije črpališča, kontrolnih jaškov ter ostalih objektov s situativnim in višinskim zavarovanjem.</t>
  </si>
  <si>
    <t>Postavitev ter zavarovanje prečnih profilov iz desk 2,5 x 5,0 cm x 20 cm, na dveh lesenih količkih 10 x 10 cm, na potrebni višini s potrebnimi označbami.</t>
  </si>
  <si>
    <t>kos</t>
  </si>
  <si>
    <t>Strojni izkop jame v zemljini III. - IV. ktg, v kombinaciji z ročnim izkopom, z vertikalnim razpiranjem po tehnologiji izvajalca, nalaganjem na vozilo ter odvozom na gradbiščno deponijo, vključno s stroški deponije. Na poziciji:</t>
  </si>
  <si>
    <t>- za globino izkopa 3 m</t>
  </si>
  <si>
    <t>Nabava, dobava in vgrajevanje geotekstila (300g) , na glinasto zemljino, pod tamponsko blazino črpališča s prekrivanjem.</t>
  </si>
  <si>
    <t>Izdelava tamponske blazine v gradbeni jami črpališča, pred polaganjem filca, frakcije 0-63mm,  v debelini 30 cm z utrjevanjem, v slabo nosilnih tleh in ob prisotnosti talne vode. Zbitost 95% po proctorju, vključno z nabavo in transportom materiala.</t>
  </si>
  <si>
    <r>
      <t xml:space="preserve">Zasipanje gradbene jame iz naravno pridobljenega prodno peščenega nasipnega materiala v plasteh d=20 cm in komprimacijo do stopnje 95% po proctorju, vključno z nabavo in transportom materiala. 
</t>
    </r>
    <r>
      <rPr>
        <b/>
        <sz val="10"/>
        <rFont val="Calibri"/>
        <family val="2"/>
        <charset val="238"/>
      </rPr>
      <t>OPOMBA:</t>
    </r>
    <r>
      <rPr>
        <sz val="10"/>
        <rFont val="Calibri"/>
        <family val="2"/>
        <charset val="238"/>
      </rPr>
      <t xml:space="preserve">  v kolikor se ugotovi na licu mesta ustreznost izkopanega materiala se lahko uporabi kvaliteten nasipni material iz izkopa.</t>
    </r>
  </si>
  <si>
    <t>Nalaganje in odvoz odvečnega materiala na začasni deponiji na stalno deponijo do 10 km vključno s stroški deponiranja:</t>
  </si>
  <si>
    <t>Pobrizg podlage s cestogradbenim bitumnom B v kolicini 0,7 kg/m2</t>
  </si>
  <si>
    <r>
      <rPr>
        <b/>
        <sz val="10"/>
        <rFont val="Calibri"/>
        <family val="2"/>
        <charset val="238"/>
      </rPr>
      <t>Frezanje obrabnega sloja asfalta ceste debeline do 3 cm</t>
    </r>
    <r>
      <rPr>
        <sz val="10"/>
        <rFont val="Calibri"/>
        <family val="2"/>
        <charset val="238"/>
      </rPr>
      <t xml:space="preserve">, za novo preplastitev, nakladanje in odvoz na začasno deponijo. Material je predviden za zasip. 
</t>
    </r>
    <r>
      <rPr>
        <b/>
        <sz val="10"/>
        <rFont val="Calibri"/>
        <family val="2"/>
        <charset val="238"/>
      </rPr>
      <t xml:space="preserve">OPOMBA: </t>
    </r>
    <r>
      <rPr>
        <sz val="10"/>
        <rFont val="Calibri"/>
        <family val="2"/>
        <charset val="238"/>
      </rPr>
      <t>preostanek</t>
    </r>
    <r>
      <rPr>
        <b/>
        <sz val="10"/>
        <rFont val="Calibri"/>
        <family val="2"/>
        <charset val="238"/>
      </rPr>
      <t xml:space="preserve"> celotne širine cestišča</t>
    </r>
    <r>
      <rPr>
        <sz val="10"/>
        <rFont val="Calibri"/>
        <family val="2"/>
        <charset val="238"/>
      </rPr>
      <t xml:space="preserve"> (izven kanala) se obnovi v celoti obrabni sloj asfalta.</t>
    </r>
  </si>
  <si>
    <t>Izvedba začasnega varovanja gradbene jame za izvedbo jaška črpališča z zagatnicami, kompletno z vsemi potrebnimi deli in plačili (zabijanje, izvlačenje, plačilo najem transport, čiščenje, ....)  Po oceni geologa - geomehanika in po tehnologiji izvedbe izvajalca.
Podana je površina sten odkopane gradbene jame:</t>
  </si>
  <si>
    <r>
      <t xml:space="preserve">Dobava in montaža </t>
    </r>
    <r>
      <rPr>
        <b/>
        <sz val="10"/>
        <rFont val="Calibri"/>
        <family val="2"/>
        <charset val="238"/>
      </rPr>
      <t>priključnega kolena za stacionarno montažo na dno jaška DN 80 mm</t>
    </r>
    <r>
      <rPr>
        <sz val="10"/>
        <rFont val="Calibri"/>
        <family val="2"/>
        <charset val="238"/>
      </rPr>
      <t xml:space="preserve"> iz nerjavnega materiala (AISI 316), vključno nerjavni sidrni vijaki (AISI 316) in z vsemi deli.</t>
    </r>
  </si>
  <si>
    <t>Dobava in montaža jeklenih profilov in trakov za izdelavo podpornega in obešalnega materiala izdelanega iz nerjavnega materiala (AISI 316) cevne konzole, objemke in cevna obešala, vključno varilnim, nerjavnim  vijačnim in pomožnim materialom za montažo, ter z vsemi deli.</t>
  </si>
  <si>
    <r>
      <t>Dobava in montaža</t>
    </r>
    <r>
      <rPr>
        <b/>
        <sz val="10"/>
        <rFont val="Calibri"/>
        <family val="2"/>
        <charset val="238"/>
      </rPr>
      <t xml:space="preserve"> tipski nožasti ventil DN 80 mm</t>
    </r>
    <r>
      <rPr>
        <sz val="10"/>
        <rFont val="Calibri"/>
        <family val="2"/>
        <charset val="238"/>
      </rPr>
      <t xml:space="preserve">  iz nerjavnega materiala (AISI 316), vključno s tesnili, pomožnim nerjavnim vijačnim materialom za montažo in z vsemi deli.</t>
    </r>
  </si>
  <si>
    <r>
      <t xml:space="preserve">Dobava in montaža </t>
    </r>
    <r>
      <rPr>
        <b/>
        <sz val="10"/>
        <rFont val="Calibri"/>
        <family val="2"/>
        <charset val="238"/>
      </rPr>
      <t>povratnega ventila DN 80 mm</t>
    </r>
    <r>
      <rPr>
        <sz val="10"/>
        <rFont val="Calibri"/>
        <family val="2"/>
        <charset val="238"/>
      </rPr>
      <t xml:space="preserve"> s prostim pretokom (s kroglo) iz nerjavnega materiala (AISI 316), vključno s protiprirobnicami, tesnilnim, pomožnim nerjavnim vijačnim materialom za montažo in z vsemi deli.</t>
    </r>
  </si>
  <si>
    <r>
      <t>Dobava in montaža</t>
    </r>
    <r>
      <rPr>
        <b/>
        <sz val="10"/>
        <rFont val="Calibri"/>
        <family val="2"/>
        <charset val="238"/>
      </rPr>
      <t xml:space="preserve"> jeklene šivne cevi DN 80 mm</t>
    </r>
    <r>
      <rPr>
        <sz val="10"/>
        <rFont val="Calibri"/>
        <family val="2"/>
        <charset val="238"/>
      </rPr>
      <t xml:space="preserve"> po DIN 2448, izdelane iz nerjavnega materiala (AISI 316), z dodatkom za razrez, vključno fazonski komadi, kolena, loki, prirobnični priključki, slepe protiprirobnice, varilni, tesnilni, nerjavnim vijačnim mat. za montažo in vsemi deli.</t>
    </r>
  </si>
  <si>
    <t xml:space="preserve">Dobava in montaža univerzalne spojke za prehod JE cevi na PE-HD iz JE DN 80 na PE d90.                                                                                                                                                                               </t>
  </si>
  <si>
    <r>
      <t>Dobava in montaža</t>
    </r>
    <r>
      <rPr>
        <b/>
        <sz val="10"/>
        <rFont val="Calibri"/>
        <family val="2"/>
        <charset val="238"/>
      </rPr>
      <t xml:space="preserve"> jeklene šivne cevi DN 50 mm</t>
    </r>
    <r>
      <rPr>
        <sz val="10"/>
        <rFont val="Calibri"/>
        <family val="2"/>
        <charset val="238"/>
      </rPr>
      <t xml:space="preserve"> po DIN 2448, izdelane iz nerjavnega materiala (AISI 316), z dodatkom za razrez, </t>
    </r>
    <r>
      <rPr>
        <b/>
        <sz val="10"/>
        <rFont val="Calibri"/>
        <family val="2"/>
        <charset val="238"/>
      </rPr>
      <t>vključno krogelna nerjavna pipa DN 50</t>
    </r>
    <r>
      <rPr>
        <sz val="10"/>
        <rFont val="Calibri"/>
        <family val="2"/>
        <charset val="238"/>
      </rPr>
      <t xml:space="preserve"> mm, varilni, tesnilni, nerjavnim vijačnim mat. za montažo in vsemi deli.</t>
    </r>
  </si>
  <si>
    <r>
      <t>Dobava in vgraditev</t>
    </r>
    <r>
      <rPr>
        <b/>
        <sz val="10"/>
        <rFont val="Calibri"/>
        <family val="2"/>
        <charset val="238"/>
      </rPr>
      <t xml:space="preserve"> vzpenjalne lestve</t>
    </r>
    <r>
      <rPr>
        <sz val="10"/>
        <rFont val="Calibri"/>
        <family val="2"/>
        <charset val="238"/>
      </rPr>
      <t xml:space="preserve"> (AISI 316), brez varovalne košare. Lestev se dobavi s podaljškom za oprijem pri vstopanju, konzolo za pritrditev na steno, vodilno sklopko za pas, varnostni pasi in potreben vijačni oziroma pritrdilni material.</t>
    </r>
  </si>
  <si>
    <t>Jaški</t>
  </si>
  <si>
    <t>Oprema dodatnega jaška AB DN 1200 z armaturo</t>
  </si>
  <si>
    <r>
      <t xml:space="preserve">Izdelava vodotesnega </t>
    </r>
    <r>
      <rPr>
        <b/>
        <sz val="10"/>
        <rFont val="Calibri"/>
        <family val="2"/>
        <charset val="238"/>
      </rPr>
      <t>jaška z armaturo iz AB DN 1200 mm, 
h = 2,0 - 2,5 m,</t>
    </r>
    <r>
      <rPr>
        <sz val="10"/>
        <rFont val="Calibri"/>
        <family val="2"/>
        <charset val="238"/>
      </rPr>
      <t xml:space="preserve"> po standardu SIST EN 1917. Na dnu črpalnega jaška se izvede nagibni beton in iztok za cev DN 50 mm. Po detajlu.
</t>
    </r>
    <r>
      <rPr>
        <b/>
        <sz val="10"/>
        <rFont val="Calibri"/>
        <family val="2"/>
        <charset val="238"/>
      </rPr>
      <t>OPOMBA:</t>
    </r>
    <r>
      <rPr>
        <sz val="10"/>
        <rFont val="Calibri"/>
        <family val="2"/>
        <charset val="238"/>
      </rPr>
      <t xml:space="preserve"> vsi stiki in priključki se izdelajo vodotesno.</t>
    </r>
  </si>
  <si>
    <r>
      <t xml:space="preserve">Dobava in vgraditev </t>
    </r>
    <r>
      <rPr>
        <b/>
        <sz val="10"/>
        <rFont val="Calibri"/>
        <family val="2"/>
        <charset val="238"/>
      </rPr>
      <t xml:space="preserve">pokrova iz nerjavne pločevine </t>
    </r>
    <r>
      <rPr>
        <sz val="10"/>
        <rFont val="Calibri"/>
        <family val="2"/>
        <charset val="238"/>
      </rPr>
      <t>(pohodno - solza), kvadratnega prereza</t>
    </r>
    <r>
      <rPr>
        <b/>
        <sz val="10"/>
        <rFont val="Calibri"/>
        <family val="2"/>
        <charset val="238"/>
      </rPr>
      <t xml:space="preserve"> 800 x 800 mm</t>
    </r>
    <r>
      <rPr>
        <sz val="10"/>
        <rFont val="Calibri"/>
        <family val="2"/>
        <charset val="238"/>
      </rPr>
      <t>, s plinskim vzmetenjem in na zaklep, nosilnost 400 kN, vključno z razbremenilno betonsko ploščo.</t>
    </r>
  </si>
  <si>
    <r>
      <t xml:space="preserve">Dobava in vgraditev </t>
    </r>
    <r>
      <rPr>
        <b/>
        <sz val="10"/>
        <rFont val="Calibri"/>
        <family val="2"/>
        <charset val="238"/>
      </rPr>
      <t xml:space="preserve">pokrova iz nerjavne pločevine </t>
    </r>
    <r>
      <rPr>
        <sz val="10"/>
        <rFont val="Calibri"/>
        <family val="2"/>
        <charset val="238"/>
      </rPr>
      <t>(pohodno - solza), kvadratnega prereza</t>
    </r>
    <r>
      <rPr>
        <b/>
        <sz val="10"/>
        <rFont val="Calibri"/>
        <family val="2"/>
        <charset val="238"/>
      </rPr>
      <t xml:space="preserve"> 1100 x 900 mm</t>
    </r>
    <r>
      <rPr>
        <sz val="10"/>
        <rFont val="Calibri"/>
        <family val="2"/>
        <charset val="238"/>
      </rPr>
      <t>, z dvižnim mehanizmom in na zaklep, nosilnost 400 kN, vključno z razbremenilno betonsko ploščo.</t>
    </r>
  </si>
  <si>
    <r>
      <t>Izdelava in vgradnja</t>
    </r>
    <r>
      <rPr>
        <b/>
        <sz val="10"/>
        <rFont val="Calibri"/>
        <family val="2"/>
        <charset val="238"/>
      </rPr>
      <t xml:space="preserve"> cevastega zračnika</t>
    </r>
    <r>
      <rPr>
        <sz val="10"/>
        <rFont val="Calibri"/>
        <family val="2"/>
        <charset val="238"/>
      </rPr>
      <t xml:space="preserve"> črpalnega jaška iz AISI 316 cevi DN 110, vključno protismradni filter s polnilom aktivnega oglja in kapa zračnika.
</t>
    </r>
    <r>
      <rPr>
        <b/>
        <sz val="10"/>
        <rFont val="Calibri"/>
        <family val="2"/>
        <charset val="238"/>
      </rPr>
      <t>OPOMBA:</t>
    </r>
    <r>
      <rPr>
        <sz val="10"/>
        <rFont val="Calibri"/>
        <family val="2"/>
        <charset val="238"/>
      </rPr>
      <t xml:space="preserve"> Zračnik se nad terenmo montira in fiksira ob elektro omarici krmilja črpališča.</t>
    </r>
  </si>
  <si>
    <t>Testni oz. poizkusni zagon črpalk s strani dobaviteljev tehnološke opreme črpališča, vključno z zapisnikom o zagonu.</t>
  </si>
  <si>
    <t>Tlačni preizkus vključno z zapisnikom.</t>
  </si>
  <si>
    <t>Čiščenje objekta po končanih delih 
(ocena, obračun po dejanskih stroških).</t>
  </si>
  <si>
    <t>Preizkus vodotesnosti kanala:</t>
  </si>
  <si>
    <t>Po končanih delih strojno čiščenje kanala z visokotlačno črpalko:</t>
  </si>
  <si>
    <t>Dobava, transport peska in izdelava peščene posteljice iz dobavljenega materiala (4-8 mm) po navodilih nadzora, debeline 13 cm, v predvidenem nagibu, po celotni širini jarka:</t>
  </si>
  <si>
    <t>Za vse postavke, ki zajemajo material velja, da je potrebno v ceni za enoto vkalkulirati nabavno ceno, prevoz, razkladanje, prenos do mesta vgraditve ter vgrajevanje ali polaganje.</t>
  </si>
  <si>
    <t>Za vse postavke, ki zajemajo izkop velja, da je potrebno v ceni za enoto izkopa vkalkulirati tudi strošek črpanja talne vode.</t>
  </si>
  <si>
    <t>Dobava in polaganje opozorilnega traku "Kanalizacija", 30cm nad temenom kanala:</t>
  </si>
  <si>
    <r>
      <t xml:space="preserve">Dobava in polaganje visokoobremenitvenih polnostenskih </t>
    </r>
    <r>
      <rPr>
        <b/>
        <u/>
        <sz val="10"/>
        <rFont val="Calibri"/>
        <family val="2"/>
        <charset val="238"/>
      </rPr>
      <t>tlačnih cevi za kanalizacijo</t>
    </r>
    <r>
      <rPr>
        <b/>
        <sz val="10"/>
        <rFont val="Calibri"/>
        <family val="2"/>
        <charset val="238"/>
      </rPr>
      <t xml:space="preserve"> PE 100 cevi d90 mm</t>
    </r>
    <r>
      <rPr>
        <sz val="10"/>
        <rFont val="Calibri"/>
        <family val="2"/>
        <charset val="238"/>
      </rPr>
      <t xml:space="preserve"> / 8.2 mm, PN10, temenske togosti min. SDR 17. Cevi zunaj  in znotraj gladke. Izvedene po standardu EN 12201 in SIST ISO 8772 za tlačne vode. Stiki se tesnijo s spojno integriranimi gumi tesnili oziroma spojkami.</t>
    </r>
  </si>
  <si>
    <r>
      <t xml:space="preserve">Dobava in polaganje polnostenskih </t>
    </r>
    <r>
      <rPr>
        <b/>
        <sz val="10"/>
        <rFont val="Calibri"/>
        <family val="2"/>
        <charset val="238"/>
      </rPr>
      <t>PVC cevi DN 160 mm</t>
    </r>
    <r>
      <rPr>
        <sz val="10"/>
        <rFont val="Calibri"/>
        <family val="2"/>
        <charset val="238"/>
      </rPr>
      <t>, temenske togosti min. SN 8, ki se polno obbetonirajo. Cevi  so zunaj  in znotraj gladke. Izvedene po standardu SIST EN 1401-1. Stiki se tesnijo s spojno integriranimi gumi tesnili oziroma spojkami.</t>
    </r>
  </si>
  <si>
    <t>Za vse postavke, ki zajemajo material velja, da je potrebno v ceni za enoto vkalkulirati nabavno ceno, nakladanje, prevoz, razkladanje, prenos do mesta vgraditve ter vgrajevanje ali polaganje.</t>
  </si>
  <si>
    <t>Vsi izkopi se obračunavajo v raščenem stanju, zasipi pa v vgrajenem! Pri izkopih obvezno ločevati gramozne (nekoherentne) materiale od zemlje in glinenih (koherentnih) materialov.</t>
  </si>
  <si>
    <t>Nadzorni geolog med gradnjo skupaj s projektantom določi v kolikor je potrebno dodatno sidranje posameznih jaškov glede na razmere v odprti gradbeni jami.</t>
  </si>
  <si>
    <t>III./9</t>
  </si>
  <si>
    <t>III./10</t>
  </si>
  <si>
    <t>III./11</t>
  </si>
  <si>
    <t>III./12</t>
  </si>
  <si>
    <t>III./13</t>
  </si>
  <si>
    <t>III./14</t>
  </si>
  <si>
    <t>III./15</t>
  </si>
  <si>
    <t>III./16</t>
  </si>
  <si>
    <t>III./17</t>
  </si>
  <si>
    <t>III./18</t>
  </si>
  <si>
    <t>III./19</t>
  </si>
  <si>
    <t>III./20</t>
  </si>
  <si>
    <t>Strojni izkop jarka v zemljini III. - IV. ktg, široki ali vertikalni z razpiranjem in nalaganjem na vozilo ter odvozom na gradbiščno deponijo, vključno s stroški deponije:</t>
  </si>
  <si>
    <t xml:space="preserve"> </t>
  </si>
  <si>
    <t>NN električni priključek črpališča Č1</t>
  </si>
  <si>
    <t>Kanal MV 1.0 in MV 1.1 , MV1.2 se sopolagata - glej detajl polaganja.</t>
  </si>
  <si>
    <t>- kanal MV 1.0 (grav. + tl. vod)</t>
  </si>
  <si>
    <t>vertikalni izkop kanal MV 1.0  (grav. + tlačni vod):</t>
  </si>
  <si>
    <t>- kanal MV 1.0 ( grav. + tlačni vod )</t>
  </si>
  <si>
    <t>H =1.00-2.00 m</t>
  </si>
  <si>
    <t>- kanal MV 1.1</t>
  </si>
  <si>
    <t>Upoštevano v popisu kanala MV 1.0 + TV (lokalna cesta)</t>
  </si>
  <si>
    <t>vertikalni izkop kanal MV 1.1</t>
  </si>
  <si>
    <t>- kanal MV 1.2</t>
  </si>
  <si>
    <t>vertikalni izkop kanal MV 1.2</t>
  </si>
  <si>
    <r>
      <t xml:space="preserve">SKUPNA REKAPITULACIJA  -  </t>
    </r>
    <r>
      <rPr>
        <b/>
        <i/>
        <sz val="10"/>
        <color indexed="30"/>
        <rFont val="Calibri"/>
        <family val="2"/>
        <charset val="238"/>
        <scheme val="minor"/>
      </rPr>
      <t>KANALIZACIJA MV 1.2 (del v lokalni cesti)</t>
    </r>
  </si>
  <si>
    <t>- črpalnega jaška, globine do 3 m</t>
  </si>
  <si>
    <t>- armaturnega jaška, globine do 2,5 m</t>
  </si>
  <si>
    <t>- za globino izkopa 2,5 m</t>
  </si>
  <si>
    <r>
      <t xml:space="preserve">Dobava in montaža </t>
    </r>
    <r>
      <rPr>
        <b/>
        <sz val="10"/>
        <rFont val="Calibri"/>
        <family val="2"/>
        <charset val="238"/>
      </rPr>
      <t>vodilnih nerjavnih (AISI 316)  jeklenih cevi (fi 2˝)</t>
    </r>
    <r>
      <rPr>
        <sz val="10"/>
        <rFont val="Calibri"/>
        <family val="2"/>
        <charset val="238"/>
      </rPr>
      <t xml:space="preserve">  (komplet z nerjavnim pritrdilnim materialom, zgornjim držalom vodil, distančniki) </t>
    </r>
    <r>
      <rPr>
        <b/>
        <sz val="10"/>
        <rFont val="Calibri"/>
        <family val="2"/>
        <charset val="238"/>
      </rPr>
      <t>dolžine 3 m</t>
    </r>
    <r>
      <rPr>
        <sz val="10"/>
        <rFont val="Calibri"/>
        <family val="2"/>
        <charset val="238"/>
      </rPr>
      <t>, vključno z vsemi deli.</t>
    </r>
  </si>
  <si>
    <t>KANALIZACIJA - ČRPALIŠČE Č2</t>
  </si>
  <si>
    <t>NN električni priključek črpališča Č2</t>
  </si>
  <si>
    <r>
      <t xml:space="preserve">SKUPNA REKAPITULACIJA  -  </t>
    </r>
    <r>
      <rPr>
        <b/>
        <i/>
        <sz val="10"/>
        <color indexed="30"/>
        <rFont val="Calibri"/>
        <family val="2"/>
        <charset val="238"/>
        <scheme val="minor"/>
      </rPr>
      <t>KANALIZACIJA - črpališče Č2</t>
    </r>
  </si>
  <si>
    <t>- kanal MV 3.0</t>
  </si>
  <si>
    <t>vertikalni izkop kanal MV 3.0</t>
  </si>
  <si>
    <t>globina 0-3 m</t>
  </si>
  <si>
    <r>
      <rPr>
        <b/>
        <sz val="10"/>
        <rFont val="Calibri"/>
        <family val="2"/>
        <charset val="238"/>
      </rPr>
      <t>H =2.00-3.00 m</t>
    </r>
    <r>
      <rPr>
        <sz val="10"/>
        <rFont val="Calibri"/>
        <family val="2"/>
        <charset val="238"/>
      </rPr>
      <t xml:space="preserve"> (J19, J21, J22)</t>
    </r>
  </si>
  <si>
    <t>- kanal MV 3.1</t>
  </si>
  <si>
    <t>vertikalni izkop kanal MV 3.1</t>
  </si>
  <si>
    <r>
      <t>H =1.00-2.00 m</t>
    </r>
    <r>
      <rPr>
        <sz val="10"/>
        <rFont val="Calibri"/>
        <family val="2"/>
        <charset val="238"/>
      </rPr>
      <t xml:space="preserve"> (J42, J43, J44, J49)</t>
    </r>
  </si>
  <si>
    <r>
      <rPr>
        <b/>
        <sz val="10"/>
        <rFont val="Calibri"/>
        <family val="2"/>
        <charset val="238"/>
      </rPr>
      <t>H =2.00-3.00 m</t>
    </r>
    <r>
      <rPr>
        <sz val="10"/>
        <rFont val="Calibri"/>
        <family val="2"/>
        <charset val="238"/>
      </rPr>
      <t xml:space="preserve"> (J47, J48, J50)</t>
    </r>
  </si>
  <si>
    <r>
      <rPr>
        <b/>
        <sz val="10"/>
        <rFont val="Calibri"/>
        <family val="2"/>
        <charset val="238"/>
      </rPr>
      <t>H =2.00-3.00 m:</t>
    </r>
    <r>
      <rPr>
        <sz val="10"/>
        <rFont val="Calibri"/>
        <family val="2"/>
        <charset val="238"/>
      </rPr>
      <t xml:space="preserve">
- J45, globina H=1.86 m, kaskada H=0.59 m
- J46, globina H=2.87 m, kaskada H=1,48 m
</t>
    </r>
  </si>
  <si>
    <r>
      <rPr>
        <b/>
        <sz val="10"/>
        <rFont val="Calibri"/>
        <family val="2"/>
        <charset val="238"/>
      </rPr>
      <t>Frezanje obrabnega sloja asfalta ceste debeline do 3 cm</t>
    </r>
    <r>
      <rPr>
        <sz val="10"/>
        <rFont val="Calibri"/>
        <family val="2"/>
        <charset val="238"/>
      </rPr>
      <t xml:space="preserve">, za novo preplastitev, nakladanje in odvoz na začasno deponijo (od J55 do J52). Material je predviden za zasip. 
</t>
    </r>
    <r>
      <rPr>
        <b/>
        <sz val="10"/>
        <rFont val="Calibri"/>
        <family val="2"/>
        <charset val="238"/>
      </rPr>
      <t xml:space="preserve">OPOMBA: </t>
    </r>
    <r>
      <rPr>
        <sz val="10"/>
        <rFont val="Calibri"/>
        <family val="2"/>
        <charset val="238"/>
      </rPr>
      <t>preostanek</t>
    </r>
    <r>
      <rPr>
        <b/>
        <sz val="10"/>
        <rFont val="Calibri"/>
        <family val="2"/>
        <charset val="238"/>
      </rPr>
      <t xml:space="preserve"> celotne širine cestišča</t>
    </r>
    <r>
      <rPr>
        <sz val="10"/>
        <rFont val="Calibri"/>
        <family val="2"/>
        <charset val="238"/>
      </rPr>
      <t xml:space="preserve"> (izven kanala) se obnovi v celoti obrabni sloj asfalta od J52 do J41 kanala MV3.0</t>
    </r>
  </si>
  <si>
    <t>vertikalni izkop kanal MV 3.2</t>
  </si>
  <si>
    <t>- kanal MV 3.2</t>
  </si>
  <si>
    <r>
      <t>H =1.00-2.00 m</t>
    </r>
    <r>
      <rPr>
        <sz val="10"/>
        <rFont val="Calibri"/>
        <family val="2"/>
        <charset val="238"/>
      </rPr>
      <t xml:space="preserve"> (J52, J53, J54, J55)</t>
    </r>
  </si>
  <si>
    <t>Dobava, transport peska in izdelava peščene posteljice iz dobavljenega materiala (4-8 mm) po navodilih nadzora, debeline 12 cm, v predvidenem nagibu, po celotni širini jarka:</t>
  </si>
  <si>
    <t>Nabava in vgraditev zaščitnih cevi alkaten d110 (TK, elektro kabli) z obbetoniranjem C12/15 l=3.00 m za izvedbo križanja, vključno z vsemi potrebnimi deli in materialom.</t>
  </si>
  <si>
    <t>Asfaltiranje obrabne plasti vozišča - UVOZ v sestavi:                                       
3 cm AC 11 surf B70/100 A3</t>
  </si>
  <si>
    <t>Asfaltiranje nosilne plasti vozišča - UVOZ v sestavi:                                       
6 cm AC 32 base B50/70 A2</t>
  </si>
  <si>
    <r>
      <t xml:space="preserve">SKUPNA REKAPITULACIJA  -  </t>
    </r>
    <r>
      <rPr>
        <b/>
        <i/>
        <sz val="10"/>
        <color indexed="30"/>
        <rFont val="Calibri"/>
        <family val="2"/>
        <charset val="238"/>
        <scheme val="minor"/>
      </rPr>
      <t>KANALIZACIJA MV 1.0 grav + tlačna voda TV1 in TV2</t>
    </r>
  </si>
  <si>
    <t>KANALIZACIJA - KANAL MV 1.0 grav. + tlačna voda TV1 in TV2</t>
  </si>
  <si>
    <t>Kanali MV 1.0 in MV 1.1 , MV1.2 se sopolagata - glej detajl polaganja.</t>
  </si>
  <si>
    <t>KANALIZACIJA - KANAL MV 1.2</t>
  </si>
  <si>
    <t>KANALIZACIJA - KANAL MV 1.1</t>
  </si>
  <si>
    <r>
      <t xml:space="preserve">SKUPNA REKAPITULACIJA  -  </t>
    </r>
    <r>
      <rPr>
        <b/>
        <i/>
        <sz val="10"/>
        <color indexed="30"/>
        <rFont val="Calibri"/>
        <family val="2"/>
        <charset val="238"/>
        <scheme val="minor"/>
      </rPr>
      <t>KANALIZACIJA MV 1.1</t>
    </r>
  </si>
  <si>
    <t>-jašek J12, h=1,84 m, kaskada viš. 0,44 m</t>
  </si>
  <si>
    <r>
      <t>-</t>
    </r>
    <r>
      <rPr>
        <b/>
        <sz val="10"/>
        <rFont val="Calibri"/>
        <family val="2"/>
        <charset val="238"/>
      </rPr>
      <t>vtok tlačnega voda</t>
    </r>
    <r>
      <rPr>
        <sz val="10"/>
        <rFont val="Calibri"/>
        <family val="2"/>
        <charset val="238"/>
      </rPr>
      <t>; jašek J8, h=1,50 m, kaskada viš. 0,30 m; skupaj z navrtavo za priključitev tlačnega voda, dobavo in montažo FF-kosa, Q-kosa in EU-kosa po detajlu</t>
    </r>
  </si>
  <si>
    <t>Izvedba priključka tlačne cevi v obst. revizijski jašek; skupaj z navrtavo in dobavo ter montažo FF-kosa, Q-kosa in EU-kosa po detajlu</t>
  </si>
  <si>
    <t>KANALIZACIJA - KANAL MV 3.0</t>
  </si>
  <si>
    <r>
      <t xml:space="preserve">SKUPNA REKAPITULACIJA  -  </t>
    </r>
    <r>
      <rPr>
        <b/>
        <i/>
        <sz val="10"/>
        <color indexed="30"/>
        <rFont val="Calibri"/>
        <family val="2"/>
        <charset val="238"/>
        <scheme val="minor"/>
      </rPr>
      <t>KANALIZACIJA MV 3.0</t>
    </r>
  </si>
  <si>
    <t>-HP17, HP18, HP19, HP20, HP21</t>
  </si>
  <si>
    <t xml:space="preserve">KANALIZACIJA - KANAL MV 3.1 </t>
  </si>
  <si>
    <r>
      <t xml:space="preserve">SKUPNA REKAPITULACIJA  -  </t>
    </r>
    <r>
      <rPr>
        <b/>
        <i/>
        <sz val="10"/>
        <color indexed="30"/>
        <rFont val="Calibri"/>
        <family val="2"/>
        <charset val="238"/>
        <scheme val="minor"/>
      </rPr>
      <t xml:space="preserve">KANALIZACIJA MV 3.1 </t>
    </r>
  </si>
  <si>
    <t>-HP22, HP23, HP24, HP25</t>
  </si>
  <si>
    <r>
      <t xml:space="preserve">SKUPNA REKAPITULACIJA  -  </t>
    </r>
    <r>
      <rPr>
        <b/>
        <i/>
        <sz val="10"/>
        <color indexed="30"/>
        <rFont val="Calibri"/>
        <family val="2"/>
        <charset val="238"/>
        <scheme val="minor"/>
      </rPr>
      <t>KANALIZACIJA MV 3.2</t>
    </r>
  </si>
  <si>
    <t>-J55, h=3,22 mm</t>
  </si>
  <si>
    <t>-HP26, HP27, HP28, HP29</t>
  </si>
  <si>
    <t xml:space="preserve">Upoštevano v popisu kanala MV 1.0 + TV </t>
  </si>
  <si>
    <t>Upoštevano v popisu kanala MV 1.0 + TV</t>
  </si>
  <si>
    <t>Upoštevano v popisu kanala MV 3.0</t>
  </si>
  <si>
    <t>Morebitni dodatni ročni izkop s stranskim odmetom</t>
  </si>
  <si>
    <t>Frezanje obrabnega sloja asfalta ceste debeline do 3 cm, za novo preplastitev, nakladanje in odvoz na začasno deponijo. Material je predviden za zasip</t>
  </si>
  <si>
    <t xml:space="preserve">Morebitni dodatni ročni izkop s stranskim odmetom
</t>
  </si>
  <si>
    <t>Frezanje obrabnega sloja asfalta ceste debeline do 3 cm, za novo preplastitev, nakladanje in odvoz na začasno deponijo. Material je predviden za zasip.</t>
  </si>
  <si>
    <r>
      <t>H =1.00-2.00 m</t>
    </r>
    <r>
      <rPr>
        <sz val="10"/>
        <rFont val="Calibri"/>
        <family val="2"/>
        <charset val="238"/>
      </rPr>
      <t xml:space="preserve"> (J18a, J23, J26, J27, J28)</t>
    </r>
  </si>
  <si>
    <r>
      <rPr>
        <b/>
        <sz val="10"/>
        <rFont val="Calibri"/>
        <family val="2"/>
        <charset val="238"/>
      </rPr>
      <t xml:space="preserve">Frezanje obrabnega sloja asfalta ceste debeline do 3 cm </t>
    </r>
    <r>
      <rPr>
        <sz val="10"/>
        <rFont val="Calibri"/>
        <family val="2"/>
        <charset val="238"/>
      </rPr>
      <t xml:space="preserve">za novo preplastitev, nakladanje in odvoz na začasno deponijo. Material je predviden za zasip. 
</t>
    </r>
    <r>
      <rPr>
        <b/>
        <sz val="10"/>
        <rFont val="Calibri"/>
        <family val="2"/>
        <charset val="238"/>
      </rPr>
      <t xml:space="preserve">OPOMBA: </t>
    </r>
    <r>
      <rPr>
        <sz val="10"/>
        <rFont val="Calibri"/>
        <family val="2"/>
        <charset val="238"/>
      </rPr>
      <t>preostanek</t>
    </r>
    <r>
      <rPr>
        <b/>
        <sz val="10"/>
        <rFont val="Calibri"/>
        <family val="2"/>
        <charset val="238"/>
      </rPr>
      <t xml:space="preserve"> celotne širine cestišča</t>
    </r>
    <r>
      <rPr>
        <sz val="10"/>
        <rFont val="Calibri"/>
        <family val="2"/>
        <charset val="238"/>
      </rPr>
      <t xml:space="preserve"> (izven kanala) se obnovi v celoti obrabni sloj asfalta.</t>
    </r>
  </si>
  <si>
    <t xml:space="preserve">Strojni izkop humusa v debelini 20 cm z nakladanjem in odvozom na gradbiščno deponijo za kasnejšo uporabo pri humusiranju. </t>
  </si>
  <si>
    <t>Morebitni dodatni ročni izkop s stranskim odme</t>
  </si>
  <si>
    <t>OBJEKT: DOGRADITEV KOMUNALNE KANALIZACIJE NA DELU NASELJA MESTNI VRH-RABELČJA VAS
PZI, št. proj.: K-1201a-2/2025</t>
  </si>
  <si>
    <r>
      <t xml:space="preserve">Dobava in montaža </t>
    </r>
    <r>
      <rPr>
        <b/>
        <sz val="10"/>
        <rFont val="Calibri"/>
        <family val="2"/>
        <charset val="238"/>
      </rPr>
      <t>vodilnih nerjavnih (AISI 316)  jeklenih cevi (fi 2˝)</t>
    </r>
    <r>
      <rPr>
        <sz val="10"/>
        <rFont val="Calibri"/>
        <family val="2"/>
        <charset val="238"/>
      </rPr>
      <t xml:space="preserve">  (komplet z nerjavnim pritrdilnim materialom, zgornjim držalom vodil, distančniki) </t>
    </r>
    <r>
      <rPr>
        <b/>
        <sz val="10"/>
        <rFont val="Calibri"/>
        <family val="2"/>
        <charset val="238"/>
      </rPr>
      <t>dolžine 2 m</t>
    </r>
    <r>
      <rPr>
        <sz val="10"/>
        <rFont val="Calibri"/>
        <family val="2"/>
        <charset val="238"/>
      </rPr>
      <t>, vključno z vsemi deli.</t>
    </r>
  </si>
  <si>
    <r>
      <t xml:space="preserve">Dobava in montaža </t>
    </r>
    <r>
      <rPr>
        <b/>
        <sz val="10"/>
        <rFont val="Calibri"/>
        <family val="2"/>
        <charset val="238"/>
      </rPr>
      <t>jeklene šivne cevi DN 80 mm</t>
    </r>
    <r>
      <rPr>
        <sz val="10"/>
        <rFont val="Calibri"/>
        <family val="2"/>
        <charset val="238"/>
      </rPr>
      <t xml:space="preserve"> po DIN 2448, izdelane iz nerjavnega materiala (AISI 316), z dodatkom za razrez, vključno s fazonski komadi, </t>
    </r>
    <r>
      <rPr>
        <b/>
        <sz val="10"/>
        <rFont val="Calibri"/>
        <family val="2"/>
        <charset val="238"/>
      </rPr>
      <t>kolena-2x,</t>
    </r>
    <r>
      <rPr>
        <sz val="10"/>
        <rFont val="Calibri"/>
        <family val="2"/>
        <charset val="238"/>
      </rPr>
      <t xml:space="preserve"> loki, prirobnični priključki, slepe protiprirobnice, varilni, tesnilni, nerjavnim vijačnim mat. za montažo in vsemi deli.</t>
    </r>
  </si>
  <si>
    <r>
      <t xml:space="preserve">Dobava in montaža </t>
    </r>
    <r>
      <rPr>
        <b/>
        <sz val="10"/>
        <rFont val="Calibri"/>
        <family val="2"/>
        <charset val="238"/>
      </rPr>
      <t>nerjavne verige (AISI 316) za izvlek črpalk dolžine 2 m</t>
    </r>
    <r>
      <rPr>
        <sz val="10"/>
        <rFont val="Calibri"/>
        <family val="2"/>
        <charset val="238"/>
      </rPr>
      <t>, vključno s kaveljem in vsemi deli.</t>
    </r>
  </si>
  <si>
    <r>
      <t xml:space="preserve">Dobava in montaža enoprirobničnega montažno </t>
    </r>
    <r>
      <rPr>
        <b/>
        <sz val="10"/>
        <rFont val="Calibri"/>
        <family val="2"/>
        <charset val="238"/>
      </rPr>
      <t>demontažnega</t>
    </r>
    <r>
      <rPr>
        <sz val="10"/>
        <rFont val="Calibri"/>
        <family val="2"/>
        <charset val="238"/>
      </rPr>
      <t xml:space="preserve"> kosa DN 80 mm  iz nerjavnega materiala (AISI 316), vključno s tesnili, pomožnim nerjavnim vijačnim materialom za montažo in z vsemi deli.</t>
    </r>
  </si>
  <si>
    <t>Strojni izkop humusa v debelini 20 cm z nakladanjem in odvozom na gradbiščno deponijo za kasnejšo uporabo pri humusiranju.</t>
  </si>
  <si>
    <r>
      <t xml:space="preserve">Izvedba </t>
    </r>
    <r>
      <rPr>
        <b/>
        <sz val="10"/>
        <rFont val="Calibri"/>
        <family val="2"/>
        <charset val="238"/>
      </rPr>
      <t>tesnenja</t>
    </r>
    <r>
      <rPr>
        <sz val="10"/>
        <rFont val="Calibri"/>
        <family val="2"/>
        <charset val="238"/>
      </rPr>
      <t xml:space="preserve"> </t>
    </r>
    <r>
      <rPr>
        <b/>
        <sz val="10"/>
        <rFont val="Calibri"/>
        <family val="2"/>
        <charset val="238"/>
      </rPr>
      <t>prebojev</t>
    </r>
    <r>
      <rPr>
        <sz val="10"/>
        <rFont val="Calibri"/>
        <family val="2"/>
        <charset val="238"/>
      </rPr>
      <t xml:space="preserve"> dotočnih in iztočnih </t>
    </r>
    <r>
      <rPr>
        <b/>
        <sz val="10"/>
        <rFont val="Calibri"/>
        <family val="2"/>
        <charset val="238"/>
      </rPr>
      <t>cevovodov</t>
    </r>
    <r>
      <rPr>
        <sz val="10"/>
        <rFont val="Calibri"/>
        <family val="2"/>
        <charset val="238"/>
      </rPr>
      <t xml:space="preserve"> skozi objekt črpališča:
- 6x za cev inox DN 80 
- 1x za cev inox DN 50 (iztok dna)
- 1x za cev PVC DN 200 (kanal MV-1.0)
- 1x za cev inox DN 110 (zračnik)
- 1x za cev alkaten DN 110 (elektrika)</t>
    </r>
  </si>
  <si>
    <t>Oprema črpalnega jaška AB DN 1500</t>
  </si>
  <si>
    <r>
      <t xml:space="preserve">Dobava in montaža potopne črpalke za odpadno vodo in stacionarno montažo </t>
    </r>
    <r>
      <rPr>
        <b/>
        <sz val="10"/>
        <rFont val="Calibri"/>
        <family val="2"/>
        <charset val="238"/>
      </rPr>
      <t>(Q/H =3,5l/s / 9,4m)</t>
    </r>
    <r>
      <rPr>
        <sz val="10"/>
        <rFont val="Calibri"/>
        <family val="2"/>
        <charset val="238"/>
      </rPr>
      <t>, za globino vgradnje</t>
    </r>
    <r>
      <rPr>
        <b/>
        <sz val="10"/>
        <rFont val="Calibri"/>
        <family val="2"/>
        <charset val="238"/>
      </rPr>
      <t xml:space="preserve"> 2,7 m</t>
    </r>
    <r>
      <rPr>
        <sz val="10"/>
        <rFont val="Calibri"/>
        <family val="2"/>
        <charset val="238"/>
      </rPr>
      <t xml:space="preserve">, z vgrajenim trifaznim elektromotorjem moči </t>
    </r>
    <r>
      <rPr>
        <b/>
        <sz val="10"/>
        <rFont val="Calibri"/>
        <family val="2"/>
        <charset val="238"/>
      </rPr>
      <t>26 kW</t>
    </r>
    <r>
      <rPr>
        <sz val="10"/>
        <rFont val="Calibri"/>
        <family val="2"/>
        <charset val="238"/>
      </rPr>
      <t xml:space="preserve">. Črpalke morajo biti opremljene s samočistilnim, pomičnim na gredi in visokozmogljivim N tekalnim  kolesom iz trde litine, s prehodnostjo delcev min. </t>
    </r>
    <r>
      <rPr>
        <b/>
        <sz val="10"/>
        <rFont val="Calibri"/>
        <family val="2"/>
        <charset val="238"/>
      </rPr>
      <t>DN 75 mm</t>
    </r>
    <r>
      <rPr>
        <sz val="10"/>
        <rFont val="Calibri"/>
        <family val="2"/>
        <charset val="238"/>
      </rPr>
      <t xml:space="preserve">. Črpalka se spusti v prečrpalni jašek po vodilih iz nerjavnih (AISI 316) jeklenih cevi (fi 2˝) in se samodejno sklopi s tlačnim priključkom </t>
    </r>
    <r>
      <rPr>
        <b/>
        <sz val="10"/>
        <rFont val="Calibri"/>
        <family val="2"/>
        <charset val="238"/>
      </rPr>
      <t>DN 80 mm</t>
    </r>
    <r>
      <rPr>
        <sz val="10"/>
        <rFont val="Calibri"/>
        <family val="2"/>
        <charset val="238"/>
      </rPr>
      <t xml:space="preserve"> na zaklep. Črpalke morajo biti opremljene z zaščito in signalizacijo pregrevanja navitja elektromotorja in preboja vode v motorski del.        
</t>
    </r>
    <r>
      <rPr>
        <b/>
        <sz val="10"/>
        <rFont val="Calibri"/>
        <family val="2"/>
        <charset val="238"/>
      </rPr>
      <t>OPOMBA:</t>
    </r>
    <r>
      <rPr>
        <sz val="10"/>
        <rFont val="Calibri"/>
        <family val="2"/>
        <charset val="238"/>
      </rPr>
      <t xml:space="preserve"> komplet z vsem montažnim in pritrdilnim materialom vključno z brezkontaktnim merilnikom nivojev in dodatnim nivojnim stikalom                                                                                                                                                                                                                                                                                                                                  
(primerna npr. KRTF 80-253/262UEG-S)</t>
    </r>
  </si>
  <si>
    <r>
      <t xml:space="preserve">Izdelava vodotesnega </t>
    </r>
    <r>
      <rPr>
        <b/>
        <sz val="10"/>
        <rFont val="Calibri"/>
        <family val="2"/>
        <charset val="238"/>
      </rPr>
      <t>črpalnega jaška iz AB DN 1500 mm, 
h = 2,5 - 3,0 m</t>
    </r>
    <r>
      <rPr>
        <sz val="10"/>
        <rFont val="Calibri"/>
        <family val="2"/>
        <charset val="238"/>
      </rPr>
      <t xml:space="preserve">, po standardu SIST EN 1917. Na dnu črpalnega jaška se izvede nagibni beton. Po detajlu.
</t>
    </r>
    <r>
      <rPr>
        <b/>
        <sz val="10"/>
        <rFont val="Calibri"/>
        <family val="2"/>
        <charset val="238"/>
      </rPr>
      <t>OPOMBA:</t>
    </r>
    <r>
      <rPr>
        <sz val="10"/>
        <rFont val="Calibri"/>
        <family val="2"/>
        <charset val="238"/>
      </rPr>
      <t xml:space="preserve"> vsi stiki in priključki se izdelajo vodotesno.</t>
    </r>
  </si>
  <si>
    <r>
      <t>Preizkus vodotesnosti, vsi prevozi in vsa dokumentacija potrebna za tehnični pregled kontrolnih jaškov</t>
    </r>
    <r>
      <rPr>
        <b/>
        <sz val="10"/>
        <rFont val="Calibri"/>
        <family val="2"/>
        <charset val="238"/>
      </rPr>
      <t xml:space="preserve"> DN 1200 in 1500 mm </t>
    </r>
    <r>
      <rPr>
        <sz val="10"/>
        <rFont val="Calibri"/>
        <family val="2"/>
        <charset val="238"/>
      </rPr>
      <t>po veljavnem slovenskem standardu.</t>
    </r>
  </si>
  <si>
    <r>
      <t xml:space="preserve">Izdelava in montaža združitve tlačnega voda </t>
    </r>
    <r>
      <rPr>
        <b/>
        <sz val="10"/>
        <rFont val="Calibri"/>
        <family val="2"/>
        <charset val="238"/>
      </rPr>
      <t xml:space="preserve">(hlače) </t>
    </r>
    <r>
      <rPr>
        <sz val="10"/>
        <rFont val="Calibri"/>
        <family val="2"/>
        <charset val="238"/>
      </rPr>
      <t>DN 80 mm,  iz nerjavnega materiala (AISI 316), vključno s tesnili, pomožnim nerjavnim vijačnim materialom za montažo in z vsemi deli (dolžina cevi 1200 mm z dvema lokoma).</t>
    </r>
  </si>
  <si>
    <r>
      <t xml:space="preserve">Izdelava in montaža združitve tlačnega voda </t>
    </r>
    <r>
      <rPr>
        <b/>
        <sz val="10"/>
        <rFont val="Calibri"/>
        <family val="2"/>
        <charset val="238"/>
      </rPr>
      <t>(hlače)</t>
    </r>
    <r>
      <rPr>
        <sz val="10"/>
        <rFont val="Calibri"/>
        <family val="2"/>
        <charset val="238"/>
      </rPr>
      <t xml:space="preserve"> DN 80 mm,  iz nerjavnega materiala (AISI 316), vključno s tesnili, pomožnim nerjavnim vijačnim materialom za montažo in z vsemi deli (dolžina cevi 1200 mm z dvema lokoma)</t>
    </r>
  </si>
  <si>
    <r>
      <t xml:space="preserve">Izvedba </t>
    </r>
    <r>
      <rPr>
        <b/>
        <sz val="10"/>
        <rFont val="Calibri"/>
        <family val="2"/>
        <charset val="238"/>
      </rPr>
      <t>tesnenja</t>
    </r>
    <r>
      <rPr>
        <sz val="10"/>
        <rFont val="Calibri"/>
        <family val="2"/>
        <charset val="238"/>
      </rPr>
      <t xml:space="preserve"> </t>
    </r>
    <r>
      <rPr>
        <b/>
        <sz val="10"/>
        <rFont val="Calibri"/>
        <family val="2"/>
        <charset val="238"/>
      </rPr>
      <t>prebojev</t>
    </r>
    <r>
      <rPr>
        <sz val="10"/>
        <rFont val="Calibri"/>
        <family val="2"/>
        <charset val="238"/>
      </rPr>
      <t xml:space="preserve"> dotočnih in iztočnih </t>
    </r>
    <r>
      <rPr>
        <b/>
        <sz val="10"/>
        <rFont val="Calibri"/>
        <family val="2"/>
        <charset val="238"/>
      </rPr>
      <t>cevovodov</t>
    </r>
    <r>
      <rPr>
        <sz val="10"/>
        <rFont val="Calibri"/>
        <family val="2"/>
        <charset val="238"/>
      </rPr>
      <t xml:space="preserve"> skozi objekt črpališča:
- 6x za cev inox DN 80 
- 1x za cev inox DN 50 (iztok dna)
- 1x za cev PVC DN 200 (kanal MV-1.2)
- 1x za cev inox DN 110 (zračnik)
- 1x za cev alkaten DN 110 (elektrika)</t>
    </r>
  </si>
  <si>
    <t>Morebitni dodatni ročni izkop s stranskim odmetom.</t>
  </si>
  <si>
    <r>
      <t xml:space="preserve">Dobava in montaža potopne črpalke za odpadno vodo in stacionarno montažo </t>
    </r>
    <r>
      <rPr>
        <b/>
        <sz val="10"/>
        <rFont val="Calibri"/>
        <family val="2"/>
        <charset val="238"/>
      </rPr>
      <t>(Q/H =3,0l/s / 13,2m)</t>
    </r>
    <r>
      <rPr>
        <sz val="10"/>
        <rFont val="Calibri"/>
        <family val="2"/>
        <charset val="238"/>
      </rPr>
      <t>, za globino vgradnje</t>
    </r>
    <r>
      <rPr>
        <b/>
        <sz val="10"/>
        <rFont val="Calibri"/>
        <family val="2"/>
        <charset val="238"/>
      </rPr>
      <t xml:space="preserve"> 2,70 m</t>
    </r>
    <r>
      <rPr>
        <sz val="10"/>
        <rFont val="Calibri"/>
        <family val="2"/>
        <charset val="238"/>
      </rPr>
      <t xml:space="preserve">, z vgrajenim trifaznim elektromotorjem moči </t>
    </r>
    <r>
      <rPr>
        <b/>
        <sz val="10"/>
        <rFont val="Calibri"/>
        <family val="2"/>
        <charset val="238"/>
      </rPr>
      <t>26 kW</t>
    </r>
    <r>
      <rPr>
        <sz val="10"/>
        <rFont val="Calibri"/>
        <family val="2"/>
        <charset val="238"/>
      </rPr>
      <t xml:space="preserve">. Črpalke morajo biti opremljene s samočistilnim, pomičnim na gredi in visokozmogljivim N tekalnim  kolesom iz trde litine, s prehodnostjo delcev min. </t>
    </r>
    <r>
      <rPr>
        <b/>
        <sz val="10"/>
        <rFont val="Calibri"/>
        <family val="2"/>
        <charset val="238"/>
      </rPr>
      <t>DN 75 mm</t>
    </r>
    <r>
      <rPr>
        <sz val="10"/>
        <rFont val="Calibri"/>
        <family val="2"/>
        <charset val="238"/>
      </rPr>
      <t xml:space="preserve">. Črpalka se spusti v prečrpalni jašek po vodilih iz nerjavnih (AISI 316) jeklenih cevi (fi 2˝) in se samodejno sklopi s tlačnim priključkom </t>
    </r>
    <r>
      <rPr>
        <b/>
        <sz val="10"/>
        <rFont val="Calibri"/>
        <family val="2"/>
        <charset val="238"/>
      </rPr>
      <t>DN 80 mm</t>
    </r>
    <r>
      <rPr>
        <sz val="10"/>
        <rFont val="Calibri"/>
        <family val="2"/>
        <charset val="238"/>
      </rPr>
      <t xml:space="preserve"> na zaklep. Črpalke morajo biti opremljene z zaščito in signalizacijo pregrevanja navitja elektromotorja in preboja vode v motorski del.        
</t>
    </r>
    <r>
      <rPr>
        <b/>
        <sz val="10"/>
        <rFont val="Calibri"/>
        <family val="2"/>
        <charset val="238"/>
      </rPr>
      <t>OPOMBA:</t>
    </r>
    <r>
      <rPr>
        <sz val="10"/>
        <rFont val="Calibri"/>
        <family val="2"/>
        <charset val="238"/>
      </rPr>
      <t xml:space="preserve"> komplet z vsem montažnim in pritrdilnim materialom vključno z brezkontaktnim merilnikom nivojev in dodatnim nivojnim stikalom                                                                                                                                                                                                                                                                                                                                  
(primerna npr. KRTF 80-253/262UEG-S)</t>
    </r>
  </si>
  <si>
    <r>
      <t xml:space="preserve">Dobava in montaža </t>
    </r>
    <r>
      <rPr>
        <b/>
        <sz val="10"/>
        <rFont val="Calibri"/>
        <family val="2"/>
        <charset val="238"/>
      </rPr>
      <t>nerjavne verige (AISI 316) za izvlek črpalk dolžine 2 m</t>
    </r>
    <r>
      <rPr>
        <sz val="10"/>
        <rFont val="Calibri"/>
        <family val="2"/>
        <charset val="238"/>
      </rPr>
      <t>, vključno s kavljem in vsemi deli.</t>
    </r>
  </si>
  <si>
    <r>
      <t xml:space="preserve">Dobava in montaža enoprirobničnega </t>
    </r>
    <r>
      <rPr>
        <b/>
        <sz val="10"/>
        <rFont val="Calibri"/>
        <family val="2"/>
        <charset val="238"/>
      </rPr>
      <t>montažno demontažnega</t>
    </r>
    <r>
      <rPr>
        <sz val="10"/>
        <rFont val="Calibri"/>
        <family val="2"/>
        <charset val="238"/>
      </rPr>
      <t xml:space="preserve"> kosa DN 80 mm  iz nerjavnega materiala (AISI 316), vključno s tesnili, pomožnim nerjavnim vijačnim materialom za montažo in z vsemi deli.</t>
    </r>
  </si>
  <si>
    <r>
      <t>Preizkus vodotesnosti, vsi prevozi in vsa dokumentacija potrebna za tehnični pregled kontrolnih jaškov</t>
    </r>
    <r>
      <rPr>
        <b/>
        <sz val="10"/>
        <rFont val="Calibri"/>
        <family val="2"/>
        <charset val="238"/>
      </rPr>
      <t xml:space="preserve"> DN 1200-1500 mm </t>
    </r>
    <r>
      <rPr>
        <sz val="10"/>
        <rFont val="Calibri"/>
        <family val="2"/>
        <charset val="238"/>
      </rPr>
      <t>po veljavnem slovenskem standardu.</t>
    </r>
  </si>
  <si>
    <t>- kanal MV 1.0 ( grav. + tlačni vod ) skupaj s črpališčema Č1 in Č2</t>
  </si>
  <si>
    <t xml:space="preserve">Strojni izkop/odriv humusa v debelini 20 cm z nakladanjem in odvozom na gradbiščno deponijo za kasnejšo uporabo pri humusiranju. </t>
  </si>
  <si>
    <t>Izvedba prestavitve obstoječega TK voda na lokaciji črpališča Č1 vključno z vsemi deli, materialom in nadzorom upravljalca TK voda</t>
  </si>
  <si>
    <t>-l=15.0 m</t>
  </si>
  <si>
    <t>-vodovodna cev PE100 d110 mm, l=30 m</t>
  </si>
  <si>
    <t>Izvedba prestavitve obstoječega vodovoda na lokaciji črpališča Č1 in Č2 vključno z vsemi deli, materialom in nadzorom upravljavca</t>
  </si>
  <si>
    <t>-elektrovarilni material iz PE100, SDR 17 za čelno spajanje cev</t>
  </si>
  <si>
    <t>-obojka</t>
  </si>
  <si>
    <t>-koleno 45°</t>
  </si>
  <si>
    <t>- Sestavni del teh popisov je projektna naloga s tekstualnim delom in grafičnimi prilogami. Upoštevati se morajo vsi sestavni deli projekta.				
- Popis del je pripravljen na podlagi razvidnega v naravi, izmer in prejetih podatkov investitorja.					
- Ponudnik izjavlja, da je preveril pravilnost nastavljenih formul in izračunavanja ponudbene cene.					
- Izvajalec mora pred pričetkom del preveriti vse popisne dimenzije in količine na objektu in v primeru večjega odstopanja predhodno obvestiti projektanta in investitorja.					
- Izvajalec mora skladno z Gradbenim zakonom (GZ-1) in normativi SIST vgrajevati ustrezne gradbene proizvode z vnaprej izdelanimi delavniškimi načrti, ki morajo biti potrjeni s strani projektanta.					
- Ponudnik s ponudbo izjavlja, da je pregledal projektno dokumentacijo, da je z njo v celoti seznanjen in se z njo strinja, da jo smatra kot logično in celovito ter da poseduje strokovno znanje, da bo dela izvedel skladno s projektnimi zahtevami in določili.					
- V ponudbi je potrebno zajeti dobavo in montažo vseh potrebnih materialov in opreme za pravilno delovanje sistemov, razen če v posamezni postavki ni drugače navedeno.					
- Izvajalec mora vgrajevati vse proizvode po navodilih proizvajalcev.					
- Vsi vgrajeni materiali zunaj morajo biti odporni na nizke temperature in soli za zimsko posipanje.					
- Vsa montažerska dela morajo vsebovati ves potrebni pritrdilni in drobni material, potreben za izvedbo.					
- Obračun izvedenih del po dejansko izvedenih količinah.</t>
  </si>
  <si>
    <t>Dobava in polaganje PVC drenažnih cevi DN/OD 110mm v kolutu na betonsko posteljico deb. 10cm  vzporedno z novim kanalom; zasip s peščenim materialom 4-8 mm (skupaj z izvedbo posteljico za kanal). Vgradnja je potrebna glede na zahteve iz geološkega poročila.</t>
  </si>
  <si>
    <r>
      <rPr>
        <b/>
        <sz val="10"/>
        <rFont val="Calibri"/>
        <family val="2"/>
        <charset val="238"/>
      </rPr>
      <t>H =2.00-3.00 m:</t>
    </r>
    <r>
      <rPr>
        <sz val="10"/>
        <rFont val="Calibri"/>
        <family val="2"/>
        <charset val="238"/>
      </rPr>
      <t xml:space="preserve">
 '-J24, globina H=1.92 m, kaskada H=0.50 m
- J25, globina H=2.05 m, kaskada H=0,66 m
- J29, globina H=1.92 m, kaskada H=0,75 m
- J30, globina H=2.18 m, kaskada H=0,89 m
- J31, globina H=2.36 m, kaskada H=1,19 m
- J32, globina H=2,80 m, kaskada H=1,68 m
- J33, globina H=2,51 m, kaskada H=1,19 m
- J34, globina H=2,50 m, kaskada H=1,18 m
- J35, globina H=2,39 m, kaskada H=1,18 m
- J36, globina H=2,32 m, kaskada H=1,00 m
- J37, globina H=1,97 m, kaskada H=1,00 m
- J38, globina H=2,69 m, kaskada H=1,31 m
- J39, globina H=2,37 m, kaskada H=1,39 m
- J40, globina H=3,26 m, kaskada H=1,76 m
- J41, globina H=2,86 m, kaskada H=1,24 m-vtok MV3.1 in      H=1,52 m-vtok MV3.2</t>
    </r>
  </si>
  <si>
    <t>Poz.</t>
  </si>
  <si>
    <t>Naziv dela in materiala</t>
  </si>
  <si>
    <t>kol</t>
  </si>
  <si>
    <t>ME</t>
  </si>
  <si>
    <t>Cena (Eur)</t>
  </si>
  <si>
    <t>Skupaj (Eur)</t>
  </si>
  <si>
    <t>RAZDELILNIK PS-PMO-Č1, ČRPALIŠČE Č1</t>
  </si>
  <si>
    <t>(dobava in montaža )</t>
  </si>
  <si>
    <t>-</t>
  </si>
  <si>
    <t xml:space="preserve">Prostostoječa plastična omarica PS PMO izdelana iz umetne mase: Prebil Plast PMO 2 PS (04-021) dim. 530x770x320, enokrilna vrata;  ključavnico, podstavek dim. 530x1000x320, montažno ploščo in z vgrajeno naslednjo opremo:
</t>
  </si>
  <si>
    <t>varovalni element 00.ST6 kpl. z varovalkami  1x3x20A</t>
  </si>
  <si>
    <t xml:space="preserve">direktni trifazni dvosmerni števec delovne energije in jalove energije z notranjo uro razreda točnosti A za delovno energijo in 2 za jalovo energijo z G3-PLC komunikacijskim vmesnikom </t>
  </si>
  <si>
    <t>odvodnik prenapetosti
razred I
Uc=320V, Up&lt;1,2 kV, Iimp=12,5 kA, 10/350 µs
komplet z ozemljitveno šino (kot npr. ETITEC B, ETI)</t>
  </si>
  <si>
    <t>tipka črna IP54, 1xNO, vklop števca, montaža na omari</t>
  </si>
  <si>
    <t>PEN zbiralka, vrstne sponke</t>
  </si>
  <si>
    <t>napisne ploščice, oznake ter drobni in vezni material</t>
  </si>
  <si>
    <t>kpl</t>
  </si>
  <si>
    <t>RAZDELILNIK SKUPAJ:</t>
  </si>
  <si>
    <t>KABELSKI RAZVOD</t>
  </si>
  <si>
    <t>(dobava in polaganje)</t>
  </si>
  <si>
    <t>Kabel EAY2Y-J 4x70+1,5 mm2, položen v zaščitno cev</t>
  </si>
  <si>
    <t>opozorilni trak</t>
  </si>
  <si>
    <t>GAL ščitniki za zaščito kabla</t>
  </si>
  <si>
    <t>KABELSKI RAZVOD skupaj :</t>
  </si>
  <si>
    <t>GRADBENA DELA</t>
  </si>
  <si>
    <t>zakoličba trase kablovoda</t>
  </si>
  <si>
    <t xml:space="preserve">izkop in zasutje stojnega mesta za temelj razdelilca </t>
  </si>
  <si>
    <t>izdelava betonske podloge za temelj razdelilca dim. 0,75x0,45x0,3 m</t>
  </si>
  <si>
    <t xml:space="preserve">zaščitna cev DWP fi 160 mm </t>
  </si>
  <si>
    <t>tm</t>
  </si>
  <si>
    <t xml:space="preserve">zaščitna cev DWP fi 110 mm </t>
  </si>
  <si>
    <t>dodatek za ročni izkop jarka pri križanjih z obstoječimi NN vodi in pri priključni omarici</t>
  </si>
  <si>
    <t>Zaščitna cev DWP fi 75 mm dolžine 4m, pri uvodu v priključno omarico in merilno omarico</t>
  </si>
  <si>
    <t>Izdelava uvoda cevi s kablom na priključnem mestu v omarici NNRODJ PS-RO4</t>
  </si>
  <si>
    <t>obbetoniranje zaščitne cevi v povoznih površinah</t>
  </si>
  <si>
    <t>odvoz odvečnega materiala na deponijo</t>
  </si>
  <si>
    <t>GRADBENA DELA skupaj :</t>
  </si>
  <si>
    <t>OSTALI MATERIAL IN DELA</t>
  </si>
  <si>
    <t>(dobava in montaža)</t>
  </si>
  <si>
    <t>valjanec 25x4 mm</t>
  </si>
  <si>
    <t>križna sponka</t>
  </si>
  <si>
    <t>Izdelava samoskrčnih kabelskih končnikov za kabel iz PVC mase (4 x70 mm2), montaža kabelskih čevljev Al-Cu</t>
  </si>
  <si>
    <t>priklop dovodnega kabla EAY2Y-J 4x70+1,5  mm²  v  razdelilnik PS-PMO-Č1  kpl. z drobnim materialom</t>
  </si>
  <si>
    <t>priklop dovodnega kabla EAY2Y-J 4x70+1,5  mm²  v NNRODJ PS-RO4  omari na pripravljen izvod</t>
  </si>
  <si>
    <t>vgradnja varovalnih vložkov NV2 gG 3x35A v obstoječe podnožje</t>
  </si>
  <si>
    <t>premaz za antikorozijsko zaščito</t>
  </si>
  <si>
    <t>OSTALI MATERIAL IN DELA skupaj :</t>
  </si>
  <si>
    <t>RAZDELILNIK</t>
  </si>
  <si>
    <t xml:space="preserve">PRIPRAVA DELA IN TRANSPORT </t>
  </si>
  <si>
    <t>PROJEKTANTSKI NADZOR</t>
  </si>
  <si>
    <t>h</t>
  </si>
  <si>
    <t>S K U P A J (brez DDV)</t>
  </si>
  <si>
    <r>
      <t xml:space="preserve">izkop in zasutje jarka ktg. IV. globine 1.01 m in 0.4 m širine </t>
    </r>
    <r>
      <rPr>
        <sz val="8"/>
        <rFont val="Calibri"/>
        <family val="2"/>
        <charset val="238"/>
        <scheme val="minor"/>
      </rPr>
      <t>(izkope in zasipe v skupni trasi s kanalizacijo ponuditi skupaj s strojnikom)</t>
    </r>
  </si>
  <si>
    <r>
      <rPr>
        <i/>
        <u/>
        <sz val="10"/>
        <rFont val="Calibri"/>
        <family val="2"/>
        <charset val="238"/>
        <scheme val="minor"/>
      </rPr>
      <t>OPOMBA :</t>
    </r>
    <r>
      <rPr>
        <i/>
        <sz val="10"/>
        <rFont val="Calibri"/>
        <family val="2"/>
        <charset val="238"/>
        <scheme val="minor"/>
      </rPr>
      <t xml:space="preserve"> Gradbena dela je potrebno uskladiti  z izvajalcem gradbenih del za potrebe strojne instalacije.</t>
    </r>
  </si>
  <si>
    <t>OSTALE STORITVE</t>
  </si>
  <si>
    <t>-STROŠKI ZAVAROVANJA OPREME MED IZVAJANJEM DEL IN PO IZVEDBI DEL V GARANCIJSKEM ROKU</t>
  </si>
  <si>
    <t>-POSNETEK KABLA V KABELSKEM JARKU PRED ZASIPOM, GEODETSKI POSNETEK</t>
  </si>
  <si>
    <t>-NADZOR ELEKTRODISTRIBUCIJE IN STIKALNE MANIPULACIJE PRI PRIKLOPU OBJEKTA</t>
  </si>
  <si>
    <t>-POVPREČNI STROŠKI PRIKLJUČEVANJA (OMREŽNINA ZA PRIKLJUČNO MOČ) 1x3x20 A varovalka</t>
  </si>
  <si>
    <t>-STROŠKI UREDITVE DOKUMENTACIJE ZA PRIKLJUČITEV NA EE OMREŽJE PO PREDHODNO PRIDOBLJENEM POOBLASTILU S STRANI INVESTITORJA</t>
  </si>
  <si>
    <t>-PREGLED, PREIZKUS in MERITVE ZAŠČITE PROTI UDARU ELEKTRIČNEGA TOKA, IZOLACIJSKE TRDNOSTI KABELSKIH VODNIKOV, GALVANSKIH POVEZAV KOVINSKIH MAS IN  PONIKALNE UPORNOSTI OZEMLJITVE TER IZDAJA USTREZNE DOKUMENTACIJE V SKLADU S PREDPISI IN PROTOKOLI</t>
  </si>
  <si>
    <t>-PROJEKTANTSKI NADZOR</t>
  </si>
  <si>
    <t>OSTALE STORITVE SKUPAJ</t>
  </si>
  <si>
    <t>V./</t>
  </si>
  <si>
    <t>VI./</t>
  </si>
  <si>
    <t>VII./</t>
  </si>
  <si>
    <t>I./ RAZDELILNIK</t>
  </si>
  <si>
    <t>II./ KABELSKI RAZVOD</t>
  </si>
  <si>
    <t>III./ GRADBENA DELA</t>
  </si>
  <si>
    <t>IV./ OSTALI MATERIAL IN DELA</t>
  </si>
  <si>
    <t xml:space="preserve">V./ PRIPRAVA DELA IN TRANSPORT </t>
  </si>
  <si>
    <t>RAZDELILNIK PS-PMO-Č2  ČRPALIŠČE Č2</t>
  </si>
  <si>
    <t>izkop in zasutje stojnega mesta za temelj razdelilca</t>
  </si>
  <si>
    <t xml:space="preserve">izkop in zasutje jarka ktg. IV. globine 0.9 m in 0.3 m širine </t>
  </si>
  <si>
    <t>Izdelava uvoda cevi s kablom na priključnem mestu v omarici NNRO PS-PRO</t>
  </si>
  <si>
    <t>*Utrjevanje cestišča in asfaltiranje zajeto v stojnem popisu</t>
  </si>
  <si>
    <t>priklop dovodnega kabla EAY2Y-J 4x70+1,5  mm²  v  razdelilnik PS-PMO-Č2 kpl. z drobnim materialom</t>
  </si>
  <si>
    <t>priklop dovodnega kabla EAY2Y-J 4x70+1,5  mm²  v  razdelilnik NNRO PS-PRO kpl. z drobnim materialom</t>
  </si>
  <si>
    <t>V.</t>
  </si>
  <si>
    <t>izdelava betonske podloge za temelj razdelilca dim. 1,0x1,0x0,3 m</t>
  </si>
  <si>
    <t>izkop in zasutje jarka globine 0.9 m in 0.3 m širine ter ponovna zatravitev oz. vrnitev v prvotno stanje</t>
  </si>
  <si>
    <t>cev Stigmaflex fi 110mm</t>
  </si>
  <si>
    <t>zaščitni trak (pozor elektrika)</t>
  </si>
  <si>
    <t>kabel NYY-J 4 x 10mm2</t>
  </si>
  <si>
    <t>žica H07V-K 16 mm2</t>
  </si>
  <si>
    <t>žica H07V-K 6 mm2</t>
  </si>
  <si>
    <t>KABELSKI RAZVOD skupaj:</t>
  </si>
  <si>
    <t>RAZDELILNIKI</t>
  </si>
  <si>
    <t>R-Č1</t>
  </si>
  <si>
    <t>(dobava in montaža in ožičenja skladno z vezalno shemo)</t>
  </si>
  <si>
    <t xml:space="preserve">prosto stoječa plastična omarica dim. 1250x1000x320, z visokim podstavkom, s strešico, ključavnico </t>
  </si>
  <si>
    <t>glavno stikalo 40A; z rdečim ročajem; 3 pol; na letev</t>
  </si>
  <si>
    <t>Zaščitno stikalo za AC/DC, RCD (FI-B), 40A/4p/30mA, B za frekvenčne pretvornike, s pomižnim kontaktom 1xNO+1xNC; modulom za avtomatski ponovni vklop</t>
  </si>
  <si>
    <t>Varovalčni ločilnik TYTAN II za D0 taljive vložke; za vložki 3x16A</t>
  </si>
  <si>
    <t>instalacijski odklopnik 3f; C6A; 10kA 
(ožičeno po enopolni shemi)</t>
  </si>
  <si>
    <t>instalacijski odklopnik 3f; C16A; 10kA 
(ožičeno po enopolni shemi)</t>
  </si>
  <si>
    <t>instalacijski odklopnik 1f; C16A; 10kA 
(ožičeno po enopolni shemi)</t>
  </si>
  <si>
    <t>instalacijski odklopnik 1f; C6A; 10kA 
(ožičeno po enopolni shemi)</t>
  </si>
  <si>
    <t>instalacijski odklopnik 1f; C10A; 6kA 
(ožičeno po enopolni shemi)</t>
  </si>
  <si>
    <t>odvodnik prenapetosti razred II; (8/20)µs; Uc=275V; Iskra zaščite ISPRO CR 160/275 3+0</t>
  </si>
  <si>
    <t>vtičnica 400 V; 50 Hz; 16 A; 5pol; IP40 v razdelilniku</t>
  </si>
  <si>
    <t>vtičnica 230 V; 50 Hz; na DIN letev</t>
  </si>
  <si>
    <t xml:space="preserve">svetilka s stikalom in vtičnico 230 V; 50 Hz v razdelilcu </t>
  </si>
  <si>
    <t>grelec 100W za DIN letev</t>
  </si>
  <si>
    <t xml:space="preserve">ventilator s filtrom IP65 </t>
  </si>
  <si>
    <t>zračnik s filtrom</t>
  </si>
  <si>
    <t>končno stikalo na vratih 1xNO 1xNC</t>
  </si>
  <si>
    <t>termostat 1xNO 1xNC za grelec in ventilator na DIN letev 0-60C</t>
  </si>
  <si>
    <t>Rele, nivojski nadzorni, 1 preklopni kontakt, 5A, 250V AC  UR5l1021</t>
  </si>
  <si>
    <t>napetostni nadzorni rele  UR5P3011</t>
  </si>
  <si>
    <t>stikalo izbirno 1-0-2; 25A; 2p; VE21</t>
  </si>
  <si>
    <t>rele 24VDC 4xpreklop s podnožjem kot PT570024 + PT78742</t>
  </si>
  <si>
    <t>Tipkalo črno 1xNO, komplet z adaptarjem za montažo na letev MM216400</t>
  </si>
  <si>
    <t>Napajalnik, 1-fazni, taktni, z UPS, 230V AC/24V DC, 5A
elektronski napajalnik s funkcijo UPS, ohišje za montažo na DIN letev; za 2x12V/7,0Ah baterijo v ohišju</t>
  </si>
  <si>
    <t>Frekvenčni pretvornik VLP Aqua Drive FC202, 
Moč, 4,0kW*10A
Napetost 380-480v AC, 
Ohišje IP20,B4
Grafični krmilni panel
FC202P4K0T4E20H2XGXX</t>
  </si>
  <si>
    <t>krmilnik Schneider Elecric Modicon M200 z naslednjimi konfiguracijami:
TM200CE40TE + TMC2AI2 (24xDI, 16xDO, 2xAI); oprema mora biti kompatibilna z obstoječo opremo na KP Ptuj</t>
  </si>
  <si>
    <t>usmerjevalnik Teltonika RUT240  z GPRS 4G anteno</t>
  </si>
  <si>
    <t>izdelava aplikativne programske opreme za krmilnik
-  15x DI
-  2x DO
- 1x AI
-  1x ethernet komunikacija</t>
  </si>
  <si>
    <t>izdelava SCADA aplikacije v nadzornem centru, prenos podatkov po GPRS povezavi, zagon in testiranje</t>
  </si>
  <si>
    <t>usposabljanje in izobraževanje upravljalca sistema ter testiranje in spuščanje v pogon</t>
  </si>
  <si>
    <t>Povezavalni patch kabel Cat.6 STP dolžine 2m</t>
  </si>
  <si>
    <t>Nosilna polica za UKV opremo širine 400mm, globine 200mm</t>
  </si>
  <si>
    <t xml:space="preserve">sponka VS 35mm2 </t>
  </si>
  <si>
    <t xml:space="preserve">sponka VS 6mm2 </t>
  </si>
  <si>
    <t>sponka VSV 4mm2 z varovalkami</t>
  </si>
  <si>
    <t xml:space="preserve">sponka VS 4mm2 </t>
  </si>
  <si>
    <t>letev pritrdilna DIN</t>
  </si>
  <si>
    <t>drobni in vezni instalacijski material</t>
  </si>
  <si>
    <t>RAZDELILEC skupaj:</t>
  </si>
  <si>
    <t>OSTALI ELEKTROINSTALACIJSKI MATERIAL in DELA</t>
  </si>
  <si>
    <t>polaganja tipskega kabla za priklop črpalk do 20m</t>
  </si>
  <si>
    <t xml:space="preserve">INOX zaščitna cev premera 0.5"-1";za zaščito kablov; komplet s pritrditvami </t>
  </si>
  <si>
    <t>Nosilci za obešanje kabla (kljuka) iz Rf materiala 80x120mm</t>
  </si>
  <si>
    <t>inox objemke za pritrditev nivojne sonde</t>
  </si>
  <si>
    <t>Inox trak 30x3,5mm</t>
  </si>
  <si>
    <t>izdelava galvanskih spojev iz INOX materiala</t>
  </si>
  <si>
    <t>razvodnica DIP dodatne izenačitve potenciala</t>
  </si>
  <si>
    <t>križne sponke INOX</t>
  </si>
  <si>
    <t>armaturna sponka 
enakovredno kot npr.: Hermi - KON09</t>
  </si>
  <si>
    <t>premaz za antikorozijsko zaščito bitumen</t>
  </si>
  <si>
    <t>kg</t>
  </si>
  <si>
    <t xml:space="preserve">Cu pletenica 16 mm2; dolžine  l=100 cm, cpl s kabel čevlji, vijaki in podložkami </t>
  </si>
  <si>
    <t xml:space="preserve">cevna objemka iz INOX nerjaveče pločevine premera 2" - 5", cpl s kabel čevlji, vijaki in podložkami </t>
  </si>
  <si>
    <t>zatesnitev uvodov kablov v črpališče</t>
  </si>
  <si>
    <t>dvostranski priklop kabla 4x10mm2</t>
  </si>
  <si>
    <t>priklop črpalke 1,5 kW</t>
  </si>
  <si>
    <t>priklop nivojske sonde</t>
  </si>
  <si>
    <t>priklop plovno stikalo</t>
  </si>
  <si>
    <t>drobni montažni  material</t>
  </si>
  <si>
    <t>OSTALI MATERIAL in DELA skupaj:</t>
  </si>
  <si>
    <t>MERITVE ZAŠČITE PROTI UDARU ELEKTRIČNEGA TOKA, IZOLACIJSKE TRDNOSTI KABELSKIH VODNIKOV, GALVANSKIH POVEZAV KOVINSKIH MAS IN PONIKALNE UPORNOSTI STRELOVODNE OZEMLJITVE IN IZDAJA USTREZNE DOKUMENTACIJE V SKLADU S PREDPISI IN PROTOKOLI</t>
  </si>
  <si>
    <t>IZDELAVA NOV</t>
  </si>
  <si>
    <r>
      <t xml:space="preserve">dobava in montaža zvezdne merilne sonde PPI 100 EItra  komplet z tipskim kablom </t>
    </r>
    <r>
      <rPr>
        <b/>
        <sz val="10"/>
        <rFont val="Calibri"/>
        <family val="2"/>
        <charset val="238"/>
        <scheme val="minor"/>
      </rPr>
      <t xml:space="preserve"> 10m, </t>
    </r>
    <r>
      <rPr>
        <sz val="10"/>
        <rFont val="Calibri"/>
        <family val="2"/>
        <charset val="238"/>
        <scheme val="minor"/>
      </rPr>
      <t xml:space="preserve">za meritev </t>
    </r>
    <r>
      <rPr>
        <b/>
        <sz val="10"/>
        <rFont val="Calibri"/>
        <family val="2"/>
        <charset val="238"/>
        <scheme val="minor"/>
      </rPr>
      <t>0-2m</t>
    </r>
  </si>
  <si>
    <r>
      <t>dobava in montaža nivojskih stikal hruška komplet s tipskim kablom 1</t>
    </r>
    <r>
      <rPr>
        <b/>
        <sz val="10"/>
        <rFont val="Calibri"/>
        <family val="2"/>
        <charset val="238"/>
        <scheme val="minor"/>
      </rPr>
      <t>0m</t>
    </r>
    <r>
      <rPr>
        <sz val="10"/>
        <rFont val="Calibri"/>
        <family val="2"/>
        <charset val="238"/>
        <scheme val="minor"/>
      </rPr>
      <t xml:space="preserve">; MJK7030 </t>
    </r>
  </si>
  <si>
    <t>OSTALE STORITVE skupaj:</t>
  </si>
  <si>
    <t>I./ GRADBENA DELA</t>
  </si>
  <si>
    <t>III./ RAZDELILNIK</t>
  </si>
  <si>
    <t>IV./ OSTALI ELEKTROINSTALACIJSKI MATERIAL IN DELA</t>
  </si>
  <si>
    <t>VII./ OSTALE STORITVE</t>
  </si>
  <si>
    <t>V./ OSTALE STORITVE SKUPAJ</t>
  </si>
  <si>
    <t>Elektro instalacije in oprema črpališča Č1</t>
  </si>
  <si>
    <t>Elektro instalacije in oprema črpališča Č2</t>
  </si>
  <si>
    <t>R-Č2</t>
  </si>
  <si>
    <r>
      <t>Izdelava PID-a ter dokazila o zanesljivosti objekta. Investitorju je potrebno predati dokumentacijo v treh izvodih</t>
    </r>
    <r>
      <rPr>
        <b/>
        <sz val="10"/>
        <rFont val="Calibri"/>
        <family val="2"/>
        <charset val="238"/>
      </rPr>
      <t xml:space="preserve">. </t>
    </r>
    <r>
      <rPr>
        <b/>
        <i/>
        <u/>
        <sz val="10"/>
        <rFont val="Calibri"/>
        <family val="2"/>
        <charset val="238"/>
      </rPr>
      <t>Upoštevano za vse predvidene kanale, objekte in elektro del za obravnavani projekt.</t>
    </r>
  </si>
  <si>
    <r>
      <t xml:space="preserve">Asfaltiranje </t>
    </r>
    <r>
      <rPr>
        <b/>
        <sz val="10"/>
        <rFont val="Calibri"/>
        <family val="2"/>
        <charset val="238"/>
      </rPr>
      <t>obrabne plasti</t>
    </r>
    <r>
      <rPr>
        <sz val="10"/>
        <rFont val="Calibri"/>
        <family val="2"/>
        <charset val="238"/>
      </rPr>
      <t xml:space="preserve"> vozišča v sestavi:                                       
</t>
    </r>
    <r>
      <rPr>
        <b/>
        <sz val="10"/>
        <rFont val="Calibri"/>
        <family val="2"/>
        <charset val="238"/>
      </rPr>
      <t>3 cm AC 11 surf B70/100 A3</t>
    </r>
  </si>
  <si>
    <r>
      <t xml:space="preserve">Asfaltiranje </t>
    </r>
    <r>
      <rPr>
        <b/>
        <sz val="10"/>
        <rFont val="Calibri"/>
        <family val="2"/>
        <charset val="238"/>
      </rPr>
      <t xml:space="preserve">nosilne plasti </t>
    </r>
    <r>
      <rPr>
        <sz val="10"/>
        <rFont val="Calibri"/>
        <family val="2"/>
        <charset val="238"/>
      </rPr>
      <t xml:space="preserve">vozišča v sestavi:                                       
</t>
    </r>
    <r>
      <rPr>
        <b/>
        <sz val="10"/>
        <rFont val="Calibri"/>
        <family val="2"/>
        <charset val="238"/>
      </rPr>
      <t>6 cm AC 32 base B50/70 A2</t>
    </r>
  </si>
  <si>
    <t>Asfaltiranje obrabne plasti vozišča  v sestavi:                                       
3 cm AC 11 surf B70/100 A3</t>
  </si>
  <si>
    <t>Asfaltiranje nosilne plasti vozišča v sestavi:                                       
6 cm AC 32 base B50/70 A2</t>
  </si>
  <si>
    <r>
      <t xml:space="preserve">izkop in izdelava </t>
    </r>
    <r>
      <rPr>
        <b/>
        <sz val="10"/>
        <rFont val="Calibri"/>
        <family val="2"/>
        <charset val="238"/>
        <scheme val="minor"/>
      </rPr>
      <t>AB jaška dim 1,2mx1,2mx1,2m</t>
    </r>
    <r>
      <rPr>
        <sz val="10"/>
        <rFont val="Calibri"/>
        <family val="2"/>
        <charset val="238"/>
        <scheme val="minor"/>
      </rPr>
      <t xml:space="preserve"> kpl z povoznim LTŽ pokrovom nosilnosti 250 kN, dimenzij 80x80 cm</t>
    </r>
  </si>
  <si>
    <t>I./10</t>
  </si>
  <si>
    <t>Prestavitev dela trase obstoječega vodovoda PE100 d110/DN90 mm na lokaciji črpališča Č1, v predhodnem dogovoru in pod nadzorom upravljavca v dolžini cca 16 m z vsemi potrebnimi deli in fazonskimi kosi. Potrebna je trasna uskladitev vseh vodov, ki potekajo v koridorju ceste.
Zemeljska dela so že zajeta v popisu kanala.</t>
  </si>
  <si>
    <t>I./11</t>
  </si>
  <si>
    <t>Prestavitev dela trase obstoječega kabla elektronskih komunikacij v zaščitni cevi MAPIKAN 110mm na lokaciji črpališča Č1, v predhodnem dogovoru in pod nadzorom upravljavca v dolžini cca 15 m. Potrebna je trasna uskladitev vseh vodov, ki potekajo v koridorju ceste.
Zemeljska dela so že zajeta v popisu kanala.</t>
  </si>
  <si>
    <t>I./12</t>
  </si>
  <si>
    <t>Prestavitev dela trase obstoječega vodovoda PE100 d110/DN90 mm na lokaciji črpališča Č2, v predhodnem dogovoru in pod nadzorom upravljavca v dolžini cca 13 m z vsemi potrebnimi deli in fazonskimi kosi. Potrebna je trasna uskladitev vseh vodov, ki potekajo v koridorju ceste.
Zemeljska dela so že zajeta v popisu kanala.</t>
  </si>
  <si>
    <t>POPIS DEL S STROŠKOVNO OCENO</t>
  </si>
  <si>
    <t>nepredvidena dela (10% vseh del)</t>
  </si>
  <si>
    <t>NEPREDVIDENA DELA  (10% vseh del od I./ do V./)</t>
  </si>
  <si>
    <t>NEPREDVIDENA DELA  (10% vseh del od I./ do IV./)</t>
  </si>
  <si>
    <r>
      <t xml:space="preserve">Nabava, transport, namestitev in montaža </t>
    </r>
    <r>
      <rPr>
        <b/>
        <sz val="10"/>
        <rFont val="Calibri"/>
        <family val="2"/>
        <charset val="238"/>
      </rPr>
      <t>prefabriciranih AB DN 800 jaškov</t>
    </r>
    <r>
      <rPr>
        <sz val="10"/>
        <rFont val="Calibri"/>
        <family val="2"/>
        <charset val="238"/>
      </rPr>
      <t xml:space="preserve"> z reduciranim konusom 600 mm in nastavkom </t>
    </r>
    <r>
      <rPr>
        <b/>
        <sz val="10"/>
        <rFont val="Calibri"/>
        <family val="2"/>
        <charset val="238"/>
      </rPr>
      <t xml:space="preserve">za PVC cevi DN 250 </t>
    </r>
    <r>
      <rPr>
        <sz val="10"/>
        <rFont val="Calibri"/>
        <family val="2"/>
        <charset val="238"/>
      </rPr>
      <t xml:space="preserve"> ter tovarniško izdelano muldo. Stikovanje betonskih cevi jaška se izvede z integriranim tesnilom. V ceni upoštevati dodatni izkop na mestih jaškov, planiranje in utrjevanje dna, izdelava bet. ležišča C12/15 d=15 cm. Nabava in montaža betonskega konusnega okvirja s  pokrovom  iz duktilne litine z nosilnostjo 400 kN, krožnega prereza s premerom 600 mm v skladu s SIST EN124-2:2015 s protihrupnim tesnilom in na zaklep. Pokrovi se lepijo na betonski okvir z ustreznim lepilom.  Pokrovi morajo biti zračni. Betonski venci se morajo obbetonirati. Jaški morajo imeti atest proti vzgonu. (npr. kot jaški tip NIVO skladen s SIST EN 1917):</t>
    </r>
  </si>
  <si>
    <r>
      <t xml:space="preserve">Nabava, transport, namestitev in montaža </t>
    </r>
    <r>
      <rPr>
        <b/>
        <sz val="10"/>
        <rFont val="Calibri"/>
        <family val="2"/>
        <charset val="238"/>
      </rPr>
      <t>prefabriciranih AB DN 800 jaškov</t>
    </r>
    <r>
      <rPr>
        <sz val="10"/>
        <rFont val="Calibri"/>
        <family val="2"/>
        <charset val="238"/>
      </rPr>
      <t xml:space="preserve"> z reduciranim konusom 600 mm in nastavkom </t>
    </r>
    <r>
      <rPr>
        <b/>
        <sz val="10"/>
        <rFont val="Calibri"/>
        <family val="2"/>
        <charset val="238"/>
      </rPr>
      <t xml:space="preserve">za PVC cevi DN 200 </t>
    </r>
    <r>
      <rPr>
        <sz val="10"/>
        <rFont val="Calibri"/>
        <family val="2"/>
        <charset val="238"/>
      </rPr>
      <t xml:space="preserve"> ter tovarniško izdelano muldo. Stikovanje betonskih cevi jaška se izvede z integriranim tesnilom. V ceni upoštevati dodatni izkop na mestih jaškov, planiranje in utrjevanje dna, izdelava bet. ležišča C12/15 d=15 cm. Nabava in montaža betonskega konusnega okvirja s  pokrovom  iz duktilne litine z nosilnostjo 400 kN, krožnega prereza s premerom 600 mm v skladu s SIST EN124-2:2015 s protihrupnim tesnilom in na zaklep. Pokrovi se lepijo na betonski okvir z ustreznim lepilom.  Pokrovi morajo biti zračni. Betonski venci se morajo obbetonirati. Jaški morajo imeti atest proti vzgonu. (npr. kot jaški tip NIVO skladen s SIST EN 1917):</t>
    </r>
  </si>
  <si>
    <r>
      <t xml:space="preserve">Nabava, transport, namestitev in montaža prefabriciranega </t>
    </r>
    <r>
      <rPr>
        <b/>
        <sz val="10"/>
        <rFont val="Calibri"/>
        <family val="2"/>
        <charset val="238"/>
      </rPr>
      <t xml:space="preserve">kaskadnega </t>
    </r>
    <r>
      <rPr>
        <sz val="10"/>
        <rFont val="Calibri"/>
        <family val="2"/>
        <charset val="238"/>
      </rPr>
      <t>AB DN 1000 jaška z reduciranim konusom 600 mm in nastavkom za PP cevi DN 200  ter tovarniško izdelano muldo. Stikovanje betonskih cevi jaška se izvede z integriranim tesnilom. V ceni upoštevati dodatni izkop na mestih jaškov, planiranje in utrjevanje dna, izdelava bet. ležišča C12/15 d=15 cm. Nabava in montaža betonskega konusnega okvirja s  pokrovom  iz duktilne litine z nosilnostjo 400 kN, krožnega prereza s premerom 600 mm v skladu s SIST EN124-2:2015 s protihrupnim tesnilom in na zaklep Pokrovi se lepijo na betonski okvir z ustreznim lepilom.  Pokrovi morajo biti zračni. Betonski venci se morajo obbetonirati. Jaški morajo imeti atest proti vzgonu. (npr. kot jaški tip NIVO skladen s SIST EN 1917).</t>
    </r>
  </si>
  <si>
    <r>
      <t xml:space="preserve">Nabava, transport, namestitev in montaža </t>
    </r>
    <r>
      <rPr>
        <b/>
        <sz val="10"/>
        <rFont val="Calibri"/>
        <family val="2"/>
        <charset val="238"/>
      </rPr>
      <t>prefabriciranih AB DN 1000 jaškov</t>
    </r>
    <r>
      <rPr>
        <sz val="10"/>
        <rFont val="Calibri"/>
        <family val="2"/>
        <charset val="238"/>
      </rPr>
      <t xml:space="preserve"> z reduciranim konusom 600 mm in nastavkom </t>
    </r>
    <r>
      <rPr>
        <b/>
        <sz val="10"/>
        <rFont val="Calibri"/>
        <family val="2"/>
        <charset val="238"/>
      </rPr>
      <t xml:space="preserve">za PVC cevi DN 250 </t>
    </r>
    <r>
      <rPr>
        <sz val="10"/>
        <rFont val="Calibri"/>
        <family val="2"/>
        <charset val="238"/>
      </rPr>
      <t xml:space="preserve"> ter tovarniško izdelano muldo. Stikovanje betonskih cevi jaška se izvede z integriranim tesnilom. V ceni upoštevati dodatni izkop na mestih jaškov, planiranje in utrjevanje dna, izdelava bet. ležišča C12/15 d=15 cm. Nabava in montaža betonskega konusnega okvirja s  pokrovom  iz duktilne litine z nosilnostjo 400 kN, krožnega prereza s premerom 600 mm v skladu s SIST EN124-2:2015 s protihrupnim tesnilom in na zaklep. Pokrovi se lepijo na betonski okvir z ustreznim lepilom.  Pokrovi morajo biti zračni. Betonski venci se morajo obbetonirati. Jaški morajo imeti atest proti vzgonu. (npr. kot jaški tip NIVO skladen s SIST EN 1917):</t>
    </r>
  </si>
  <si>
    <r>
      <t xml:space="preserve">Nabava, transport, namestitev in montaža </t>
    </r>
    <r>
      <rPr>
        <b/>
        <sz val="10"/>
        <rFont val="Calibri"/>
        <family val="2"/>
        <charset val="238"/>
      </rPr>
      <t xml:space="preserve">prefabriciranih AB DN 1000 </t>
    </r>
    <r>
      <rPr>
        <b/>
        <u/>
        <sz val="10"/>
        <rFont val="Calibri"/>
        <family val="2"/>
        <charset val="238"/>
      </rPr>
      <t>KASKADNIH</t>
    </r>
    <r>
      <rPr>
        <b/>
        <sz val="10"/>
        <rFont val="Calibri"/>
        <family val="2"/>
        <charset val="238"/>
      </rPr>
      <t xml:space="preserve"> jaškov</t>
    </r>
    <r>
      <rPr>
        <sz val="10"/>
        <rFont val="Calibri"/>
        <family val="2"/>
        <charset val="238"/>
      </rPr>
      <t xml:space="preserve"> z reduciranim konusom 600 mm in nastavkom </t>
    </r>
    <r>
      <rPr>
        <b/>
        <sz val="10"/>
        <rFont val="Calibri"/>
        <family val="2"/>
        <charset val="238"/>
      </rPr>
      <t xml:space="preserve">za PVC cevi DN 250 </t>
    </r>
    <r>
      <rPr>
        <sz val="10"/>
        <rFont val="Calibri"/>
        <family val="2"/>
        <charset val="238"/>
      </rPr>
      <t xml:space="preserve"> ter tovarniško izdelano muldo. Stikovanje betonskih cevi jaška se izvede z integriranim tesnilom. V ceni upoštevati dodatni izkop na mestih jaškov, planiranje in utrjevanje dna, izdelava bet. ležišča C12/15 d=15 cm.  Nabava in montaža betonskega konusnega okvirja s  pokrovom  iz duktilne litine z nosilnostjo 400 kN, krožnega prereza s premerom 600 mm v skladu s SIST EN124-2:2015 s protihrupnim tesnilom in na zaklep. Pokrovi se lepijo na betonski okvir z ustreznim lepilom.  Pokrovi morajo biti zračni. Betonski venci se morajo obbetonirati. Jaški morajo imeti atest proti vzgonu. (npr. kot jaški tip NIVO skladen s SIST EN 1917).
</t>
    </r>
    <r>
      <rPr>
        <b/>
        <sz val="10"/>
        <rFont val="Calibri"/>
        <family val="2"/>
        <charset val="238"/>
      </rPr>
      <t>Izvedba podslapja</t>
    </r>
    <r>
      <rPr>
        <sz val="10"/>
        <rFont val="Calibri"/>
        <family val="2"/>
        <charset val="238"/>
      </rPr>
      <t xml:space="preserve"> (vertikalni cevovod za premostitev višinske razlike v kanalu) na zunanji strani revizijskega jaška s "T" kosom, vertikalno cevjo in iztočnim lokom 90° po priloženem detajlu. Zasip okoli vpadne cevi izveden s peščenim materialom 4-8 mm. Po priloženem detajlu:</t>
    </r>
  </si>
  <si>
    <r>
      <t xml:space="preserve">Nabava, transport, namestitev in montaža prefabriciranih AB DN 1000 </t>
    </r>
    <r>
      <rPr>
        <b/>
        <sz val="10"/>
        <rFont val="Calibri"/>
        <family val="2"/>
        <charset val="238"/>
      </rPr>
      <t>KASKADNIH</t>
    </r>
    <r>
      <rPr>
        <sz val="10"/>
        <rFont val="Calibri"/>
        <family val="2"/>
        <charset val="238"/>
      </rPr>
      <t xml:space="preserve"> jaškov z reduciranim konusom 600 mm in nastavkom za PVC cevi DN 250  ter tovarniško izdelano muldo. Stikovanje betonskih cevi jaška se izvede z integriranim tesnilom. V ceni upoštevati dodatni izkop na mestih jaškov, planiranje in utrjevanje dna, izdelava bet. ležišča C12/15 d=15 cm.  Nabava in montaža betonskega konusnega okvirja s  pokrovom  iz duktilne litine z nosilnostjo 400 kN, krožnega prereza s premerom 600 mm v skladu s SIST EN124-2:2015 s protihrupnim tesnilom in na zaklep. Pokrovi se lepijo na betonski okvir z ustreznim lepilom.  Pokrovi morajo biti zračni. Betonski venci se morajo obbetonirati. Jaški morajo imeti atest proti vzgonu.
Zasip okoli vpadne in izstopne cevi  se zved s peščenim materialom 4-8 mm. (jašek predlagamo, zaradi večjega padca nivelete nad vstopom v jašek, ki znaša 190‰)</t>
    </r>
  </si>
  <si>
    <r>
      <t xml:space="preserve">Nabava, transport, namestitev in montaža </t>
    </r>
    <r>
      <rPr>
        <b/>
        <sz val="10"/>
        <rFont val="Calibri"/>
        <family val="2"/>
        <charset val="238"/>
      </rPr>
      <t>prefabriciranih AB DN 1000 jaškov</t>
    </r>
    <r>
      <rPr>
        <sz val="10"/>
        <rFont val="Calibri"/>
        <family val="2"/>
        <charset val="238"/>
      </rPr>
      <t xml:space="preserve"> z reduciranim konusom 600 mm in nastavkom </t>
    </r>
    <r>
      <rPr>
        <b/>
        <sz val="10"/>
        <rFont val="Calibri"/>
        <family val="2"/>
        <charset val="238"/>
      </rPr>
      <t>za PVC cevi DN 200</t>
    </r>
    <r>
      <rPr>
        <sz val="10"/>
        <rFont val="Calibri"/>
        <family val="2"/>
        <charset val="238"/>
      </rPr>
      <t xml:space="preserve">  ter tovarniško izdelano muldo. Stikovanje betonskih cevi jaška se izvede z integriranim tesnilom. V ceni upoštevati dodatni izkop na mestih jaškov, planiranje in utrjevanje dna, izdelava bet. ležišča C12/15 d=15 cm.  Nabava in montaža betonskega konusnega okvirja s  pokrovom  iz duktilne litine z nosilnostjo 400 kN, krožnega prereza s premerom 600 mm v skladu s SIST EN124-2:2015 s protihrupnim tesnilom in na zaklep. Pokrovi se lepijo na betonski okvir z ustreznim lepilom.  Pokrovi morajo biti zračni. Betonski venci se morajo obbetonirati. Jaški morajo imeti atest proti vzgonu. (npr. kot jaški tip NIVO skladen s SIST EN 1917):</t>
    </r>
  </si>
  <si>
    <r>
      <t xml:space="preserve">Nabava, transport, namestitev in montaža </t>
    </r>
    <r>
      <rPr>
        <b/>
        <sz val="10"/>
        <rFont val="Calibri"/>
        <family val="2"/>
        <charset val="238"/>
      </rPr>
      <t>prefabriciranih AB DN 800 jaškov</t>
    </r>
    <r>
      <rPr>
        <sz val="10"/>
        <rFont val="Calibri"/>
        <family val="2"/>
        <charset val="238"/>
      </rPr>
      <t xml:space="preserve"> z reduciranim konusom 600 mm in nastavkom </t>
    </r>
    <r>
      <rPr>
        <b/>
        <sz val="10"/>
        <rFont val="Calibri"/>
        <family val="2"/>
        <charset val="238"/>
      </rPr>
      <t>za PVC cevi DN 200</t>
    </r>
    <r>
      <rPr>
        <sz val="10"/>
        <rFont val="Calibri"/>
        <family val="2"/>
        <charset val="238"/>
      </rPr>
      <t xml:space="preserve">  ter tovarniško izdelano muldo. Stikovanje betonskih cevi jaška se izvede z integriranim tesnilom. V ceni upoštevati dodatni izkop na mestih jaškov, planiranje in utrjevanje dna, izdelava bet. ležišča C12/15 d=15 cm.  Nabava in montaža betonskega konusnega okvirja s  pokrovom  iz duktilne litine z nosilnostjo 400 kN, krožnega prereza s premerom 600 mm v skladu s SIST EN124-2:2015 s protihrupnim tesnilom in na zaklep. Pokrovi se lepijo na betonski okvir z ustreznim lepilom.  Pokrovi morajo biti zračni. Betonski venci se morajo obbetonirati. Jaški morajo imeti atest proti vzgonu. (npr. kot jaški tip NIVO skladen s SIST EN 1917):</t>
    </r>
  </si>
  <si>
    <r>
      <t xml:space="preserve">Nabava, transport, namestitev in montaža </t>
    </r>
    <r>
      <rPr>
        <b/>
        <sz val="10"/>
        <rFont val="Calibri"/>
        <family val="2"/>
        <charset val="238"/>
      </rPr>
      <t xml:space="preserve">prefabriciranih AB DN 1000 </t>
    </r>
    <r>
      <rPr>
        <b/>
        <u/>
        <sz val="10"/>
        <rFont val="Calibri"/>
        <family val="2"/>
        <charset val="238"/>
      </rPr>
      <t>KASKADNIH</t>
    </r>
    <r>
      <rPr>
        <b/>
        <sz val="10"/>
        <rFont val="Calibri"/>
        <family val="2"/>
        <charset val="238"/>
      </rPr>
      <t xml:space="preserve"> jaškov</t>
    </r>
    <r>
      <rPr>
        <sz val="10"/>
        <rFont val="Calibri"/>
        <family val="2"/>
        <charset val="238"/>
      </rPr>
      <t xml:space="preserve"> z reduciranim konusom 600 mm in nastavkom </t>
    </r>
    <r>
      <rPr>
        <b/>
        <sz val="10"/>
        <rFont val="Calibri"/>
        <family val="2"/>
        <charset val="238"/>
      </rPr>
      <t xml:space="preserve">za PVC cevi DN 200 </t>
    </r>
    <r>
      <rPr>
        <sz val="10"/>
        <rFont val="Calibri"/>
        <family val="2"/>
        <charset val="238"/>
      </rPr>
      <t xml:space="preserve"> ter tovarniško izdelano muldo. Stikovanje betonskih cevi jaška se izvede z integriranim tesnilom. V ceni upoštevati dodatni izkop na mestih jaškov, planiranje in utrjevanje dna, izdelava bet. ležišča C12/15 d=15 cm.  Nabava in montaža betonskega konusnega okvirja s  pokrovom  iz duktilne litine z nosilnostjo 400 kN, krožnega prereza s premerom 600 mm v skladu s SIST EN124-2:2015 s protihrupnim tesnilom in na zaklep. Pokrovi se lepijo na betonski okvir z ustreznim lepilom.  Pokrovi morajo biti zračni. Betonski venci se morajo obbetonirati. Jaški morajo imeti atest proti vzgonu. (npr. kot jaški tip NIVO skladen s SIST EN 1917).
</t>
    </r>
    <r>
      <rPr>
        <b/>
        <sz val="10"/>
        <rFont val="Calibri"/>
        <family val="2"/>
        <charset val="238"/>
      </rPr>
      <t>Izvedba podslapja</t>
    </r>
    <r>
      <rPr>
        <sz val="10"/>
        <rFont val="Calibri"/>
        <family val="2"/>
        <charset val="238"/>
      </rPr>
      <t xml:space="preserve"> (vertikalni cevovod za premostitev višinske razlike v kanalu) na zunanji strani revizijskega jaška s "T" kosom, vertikalno cevjo in iztočnim lokom 90° po priloženem detajlu. Zasip okoli vpadne cevi izveden s peščenim materialom 4-8 mm. Po priloženem detajlu:</t>
    </r>
  </si>
  <si>
    <r>
      <t xml:space="preserve">Nabava, transport, namestitev in montaža </t>
    </r>
    <r>
      <rPr>
        <b/>
        <sz val="10"/>
        <rFont val="Calibri"/>
        <family val="2"/>
        <charset val="238"/>
      </rPr>
      <t>prefabriciranih AB DN 800 jaškov</t>
    </r>
    <r>
      <rPr>
        <sz val="10"/>
        <rFont val="Calibri"/>
        <family val="2"/>
        <charset val="238"/>
      </rPr>
      <t xml:space="preserve"> z reduciranim konusom 600 mm in nastavkom </t>
    </r>
    <r>
      <rPr>
        <b/>
        <sz val="10"/>
        <rFont val="Calibri"/>
        <family val="2"/>
        <charset val="238"/>
      </rPr>
      <t>za PVC cevi DN 200</t>
    </r>
    <r>
      <rPr>
        <sz val="10"/>
        <rFont val="Calibri"/>
        <family val="2"/>
        <charset val="238"/>
      </rPr>
      <t xml:space="preserve">  ter tovarniško izdelano muldo. Stikovanje betonskih cevi jaška se izvede z integriranim tesnilom. V ceni upoštevati dodatni izkop na mestih jaškov, planiranje in utrjevanje dna, izdelava bet. ležišča C12/15 d=15 cm.  Nabava in montaža betonskega konusnega okvirja s  pokrovom  iz duktilne litine z nosilnostjo 400 kN, krožnega prereza s premerom 600 mm v skladu s SIST EN124-2:2015 s protihrupnim tesnilom in na zaklep.Pokrovi se lepijo na betonski okvir z ustreznim lepilom.  Pokrovi morajo biti zračni. Betonski venci se morajo obbetonirati. Jaški morajo imeti atest proti vzgonu. (npr. kot jaški tip NIVO skladen s SIST EN 1917):</t>
    </r>
  </si>
  <si>
    <t>- kanal MV 1.0 ( grav. + tlačni vod + odseki HP )</t>
  </si>
  <si>
    <t>- kanal MV 1.1 in odcepi HP</t>
  </si>
  <si>
    <t>- kanal MV 1.2 in odcepi HP</t>
  </si>
  <si>
    <t>Dobava in polaganje opozorilnega traku "Kanalizacija", 30cm nad temenom kanala in odcepi HP</t>
  </si>
  <si>
    <t>- kanal MV 3.1 in odcepi HP</t>
  </si>
  <si>
    <t>- kanal MV 3.2 in odcepi HP</t>
  </si>
  <si>
    <t>ver. 11.02.2026</t>
  </si>
  <si>
    <t>upravičeni stroški</t>
  </si>
  <si>
    <t>neupravičeni stroški</t>
  </si>
  <si>
    <t>KANALIZACIJA - KANAL MV 3.12</t>
  </si>
  <si>
    <t>V./ Nepredvidena dela (10%)</t>
  </si>
  <si>
    <t>VI./ NEPREDVIDENA DELA  (10% vseh del od I./ do V./)</t>
  </si>
  <si>
    <t>VI./ NEPREDVIDENA DELA  (10% vseh del od I./ do IV./)</t>
  </si>
  <si>
    <r>
      <t>Izdelava in vgradnja</t>
    </r>
    <r>
      <rPr>
        <b/>
        <sz val="10"/>
        <rFont val="Calibri"/>
        <family val="2"/>
        <charset val="238"/>
      </rPr>
      <t xml:space="preserve"> cevastega zračnika</t>
    </r>
    <r>
      <rPr>
        <sz val="10"/>
        <rFont val="Calibri"/>
        <family val="2"/>
        <charset val="238"/>
      </rPr>
      <t xml:space="preserve"> črpalnega jaška iz AISI 316 cevi DN 110, vključno protismradni filter s polnilom aktivnega oglja in kapa zračnika.
</t>
    </r>
    <r>
      <rPr>
        <b/>
        <sz val="10"/>
        <rFont val="Calibri"/>
        <family val="2"/>
        <charset val="238"/>
      </rPr>
      <t>OPOMBA:</t>
    </r>
    <r>
      <rPr>
        <sz val="10"/>
        <rFont val="Calibri"/>
        <family val="2"/>
        <charset val="238"/>
      </rPr>
      <t xml:space="preserve"> Zračnik se nad terenom montira in fiksira ob elektro omarici krmilja črpališča.</t>
    </r>
  </si>
  <si>
    <t>-HP5, HP6, HP7, HP8 , HP9, HP10, HP11</t>
  </si>
  <si>
    <t>-HP1, HP2, HP3, HP4</t>
  </si>
  <si>
    <t>-HP12, HP13, HP15, HP14</t>
  </si>
  <si>
    <r>
      <t>m</t>
    </r>
    <r>
      <rPr>
        <vertAlign val="superscript"/>
        <sz val="10"/>
        <rFont val="Calibri"/>
        <family val="2"/>
        <charset val="238"/>
        <scheme val="minor"/>
      </rPr>
      <t>3</t>
    </r>
  </si>
  <si>
    <t>Nabava, transport in vgraditev tampona I (TP 32) v debelini 20 cm z uvaljanjem Ev2&gt;= 80 Mpa za izvedbo zgornjega ustroja ceste.</t>
  </si>
  <si>
    <t>II./12</t>
  </si>
  <si>
    <t>Nabava,transport in vgraditev zmrzlinsko odpornega kamnitega materiala do fi 63 mm v debelini 20 cm z uvaljanem za izvedbo spodnjega ustroja ceste.</t>
  </si>
  <si>
    <t>Izkop in odvoz obstoječega tampona v asfaltni cesti do deb. 40 cm na  deponijo.</t>
  </si>
  <si>
    <t>II./13</t>
  </si>
  <si>
    <t>Strojni zasip jarka z izkopanim materialom z izločevanjem kamenja nad fi 10 cm oz. po navodilih nadzora, s komprimacijo v plasteh do predpisane zbitosti 95% asfaltne površine 92% zelene površine (po SPP). Upoštevati nakladanje in dovoz iz lokalne deponije.</t>
  </si>
  <si>
    <t>Dobava in vgradnja revizijskih jaškov za nastavke hišnih priključkov iz armirano betonskih tipskih elementov. V ceni zajeti tudi vsa potrebna zemeljska dela, podložni beton in zasip z gramoznim materialom. Jaški so globine od 1,00 do 2,00 m. Vključno z izvedbo priključka nove cevi HP na jašek z navrtavo in gumi tesnilom, kar mora biti upoštevano v ceni na enoto:</t>
  </si>
  <si>
    <t>- BC jašek za HP-je DN 800, na kanalu PVC DN 160</t>
  </si>
  <si>
    <t>Dobava in vgradnja pokrovov iz duktilne litine za jaške hišnih priključkov dimenzije fi 600 mm z montažnim AB vencem. Pokrov s protihrupim vložkom in zaklepom. Nosilnosti 250 kN.</t>
  </si>
  <si>
    <t>Dobava in vgradnja revizijskih jaškov za nastavke hišnih priključkov iz armirano betonskih tipskih elementov. V ceni zajeti tudi vsa potrebna zemeljska dela, podložni beton in zasip z gramoznim materialom. Jaški so globine od 1,00 do 2,00 m. Vključno z izvedbo priključka obstoječe cevi HP in nove cevi HP na jašek z navrtavo in gumi tesnilom, kar mora biti upoštevano v ceni na enoto:</t>
  </si>
  <si>
    <r>
      <t xml:space="preserve">Izvedba priključka cevi DN 160 mm za nastavek </t>
    </r>
    <r>
      <rPr>
        <b/>
        <sz val="10"/>
        <rFont val="Calibri"/>
        <family val="2"/>
        <charset val="238"/>
      </rPr>
      <t>hišnega priključka</t>
    </r>
    <r>
      <rPr>
        <sz val="10"/>
        <rFont val="Calibri"/>
        <family val="2"/>
        <charset val="238"/>
      </rPr>
      <t xml:space="preserve"> na revizijske AB jaške glavnega kanala s kronsko navrtavo in gumi tesnilom. Odcep nove cevi se začasno zatesni s čepom.</t>
    </r>
  </si>
  <si>
    <t>popis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</si>
</sst>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7" formatCode="#,##0.00\ &quot;€&quot;;\-#,##0.00\ &quot;€&quot;"/>
    <numFmt numFmtId="44" formatCode="_-* #,##0.00\ &quot;€&quot;_-;\-* #,##0.00\ &quot;€&quot;_-;_-* &quot;-&quot;??\ &quot;€&quot;_-;_-@_-"/>
    <numFmt numFmtId="43" formatCode="_-* #,##0.00_-;\-* #,##0.00_-;_-* &quot;-&quot;??_-;_-@_-"/>
    <numFmt numFmtId="164" formatCode="_-* #,##0.00\ &quot;SIT&quot;_-;\-* #,##0.00\ &quot;SIT&quot;_-;_-* &quot;-&quot;??\ &quot;SIT&quot;_-;_-@_-"/>
    <numFmt numFmtId="165" formatCode="_-* #,##0.00\ _S_I_T_-;\-* #,##0.00\ _S_I_T_-;_-* &quot;-&quot;??\ _S_I_T_-;_-@_-"/>
    <numFmt numFmtId="166" formatCode="General_)"/>
    <numFmt numFmtId="167" formatCode="#,##0.00\ _S_I_T"/>
    <numFmt numFmtId="168" formatCode="_-* #,##0.00\ _S_I_T_-;\-* #,##0.00\ _S_I_T_-;_-* \-??\ _S_I_T_-;_-@_-"/>
    <numFmt numFmtId="169" formatCode="#,##0.00\ &quot;SIT&quot;;\-#,##0.00\ &quot;SIT&quot;"/>
    <numFmt numFmtId="170" formatCode="_-* #,##0.00\ [$EUR]_-;\-* #,##0.00\ [$EUR]_-;_-* &quot;-&quot;??\ [$EUR]_-;_-@_-"/>
    <numFmt numFmtId="171" formatCode="#,##0.00_ ;\-#,##0.00\ "/>
    <numFmt numFmtId="172" formatCode="0.#"/>
    <numFmt numFmtId="173" formatCode="_-* #,##0.00\ _€_-;\-* #,##0.00\ _€_-;_-* &quot;-&quot;??\ _€_-;_-@_-"/>
    <numFmt numFmtId="174" formatCode="0."/>
    <numFmt numFmtId="175" formatCode="0.##"/>
  </numFmts>
  <fonts count="80">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font>
    <font>
      <sz val="10"/>
      <name val="Arial"/>
      <family val="2"/>
      <charset val="238"/>
    </font>
    <font>
      <sz val="12"/>
      <name val="Courier"/>
      <family val="1"/>
      <charset val="238"/>
    </font>
    <font>
      <sz val="10"/>
      <name val="Arial CE"/>
      <family val="2"/>
      <charset val="238"/>
    </font>
    <font>
      <sz val="10"/>
      <name val="Arial CE"/>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ont>
    <font>
      <sz val="11"/>
      <name val="Times New Roman CE"/>
      <charset val="238"/>
    </font>
    <font>
      <sz val="12"/>
      <name val="Times New Roman"/>
      <family val="1"/>
      <charset val="238"/>
    </font>
    <font>
      <sz val="12"/>
      <name val="Courier"/>
      <family val="3"/>
    </font>
    <font>
      <sz val="10"/>
      <name val="Century Gothic CE"/>
      <family val="2"/>
      <charset val="238"/>
    </font>
    <font>
      <sz val="10"/>
      <name val="Arial"/>
      <family val="2"/>
      <charset val="238"/>
    </font>
    <font>
      <sz val="11"/>
      <name val="Arial"/>
      <family val="2"/>
      <charset val="238"/>
    </font>
    <font>
      <sz val="12"/>
      <name val="Arial"/>
      <family val="2"/>
      <charset val="238"/>
    </font>
    <font>
      <sz val="10"/>
      <name val="Calibri"/>
      <family val="2"/>
      <charset val="238"/>
    </font>
    <font>
      <vertAlign val="superscript"/>
      <sz val="10"/>
      <name val="Calibri"/>
      <family val="2"/>
      <charset val="238"/>
    </font>
    <font>
      <b/>
      <i/>
      <sz val="10"/>
      <name val="Calibri"/>
      <family val="2"/>
      <charset val="238"/>
    </font>
    <font>
      <sz val="10"/>
      <name val="Calibri"/>
      <family val="2"/>
      <charset val="238"/>
      <scheme val="minor"/>
    </font>
    <font>
      <sz val="11"/>
      <color theme="0" tint="-0.34998626667073579"/>
      <name val="Arial"/>
      <family val="2"/>
      <charset val="238"/>
    </font>
    <font>
      <b/>
      <sz val="10"/>
      <name val="Calibri"/>
      <family val="2"/>
      <charset val="238"/>
      <scheme val="minor"/>
    </font>
    <font>
      <i/>
      <sz val="10"/>
      <name val="Calibri"/>
      <family val="2"/>
      <charset val="238"/>
      <scheme val="minor"/>
    </font>
    <font>
      <b/>
      <i/>
      <sz val="10"/>
      <name val="Calibri"/>
      <family val="2"/>
      <charset val="238"/>
      <scheme val="minor"/>
    </font>
    <font>
      <b/>
      <i/>
      <sz val="10"/>
      <color theme="1"/>
      <name val="Calibri"/>
      <family val="2"/>
      <charset val="238"/>
      <scheme val="minor"/>
    </font>
    <font>
      <b/>
      <i/>
      <sz val="10"/>
      <color rgb="FF0070C0"/>
      <name val="Calibri"/>
      <family val="2"/>
      <charset val="238"/>
      <scheme val="minor"/>
    </font>
    <font>
      <b/>
      <sz val="11"/>
      <name val="Calibri"/>
      <family val="2"/>
      <charset val="238"/>
      <scheme val="minor"/>
    </font>
    <font>
      <b/>
      <i/>
      <sz val="10"/>
      <color indexed="30"/>
      <name val="Calibri"/>
      <family val="2"/>
      <charset val="238"/>
      <scheme val="minor"/>
    </font>
    <font>
      <b/>
      <sz val="13"/>
      <name val="Calibri"/>
      <family val="2"/>
      <charset val="238"/>
      <scheme val="minor"/>
    </font>
    <font>
      <b/>
      <sz val="12"/>
      <name val="Calibri"/>
      <family val="2"/>
      <charset val="238"/>
      <scheme val="minor"/>
    </font>
    <font>
      <b/>
      <i/>
      <sz val="11"/>
      <name val="Calibri"/>
      <family val="2"/>
      <charset val="238"/>
      <scheme val="minor"/>
    </font>
    <font>
      <b/>
      <sz val="14"/>
      <color rgb="FFFF0000"/>
      <name val="Calibri"/>
      <family val="2"/>
      <charset val="238"/>
      <scheme val="minor"/>
    </font>
    <font>
      <b/>
      <i/>
      <sz val="10"/>
      <name val="Arial"/>
      <family val="2"/>
      <charset val="238"/>
    </font>
    <font>
      <b/>
      <sz val="10"/>
      <name val="Arial"/>
      <family val="2"/>
      <charset val="238"/>
    </font>
    <font>
      <i/>
      <sz val="11"/>
      <name val="Calibri"/>
      <family val="2"/>
      <charset val="238"/>
      <scheme val="minor"/>
    </font>
    <font>
      <b/>
      <sz val="10"/>
      <name val="Calibri"/>
      <family val="2"/>
      <charset val="238"/>
    </font>
    <font>
      <b/>
      <sz val="11"/>
      <name val="Calibri"/>
      <family val="2"/>
      <charset val="238"/>
    </font>
    <font>
      <sz val="10"/>
      <color rgb="FFF4FFB1"/>
      <name val="Calibri"/>
      <family val="2"/>
      <charset val="238"/>
    </font>
    <font>
      <i/>
      <sz val="10"/>
      <name val="Calibri"/>
      <family val="2"/>
      <charset val="238"/>
    </font>
    <font>
      <b/>
      <u/>
      <sz val="10"/>
      <name val="Calibri"/>
      <family val="2"/>
      <charset val="238"/>
    </font>
    <font>
      <i/>
      <sz val="8"/>
      <name val="Arial"/>
      <family val="2"/>
      <charset val="238"/>
    </font>
    <font>
      <b/>
      <i/>
      <sz val="14"/>
      <color rgb="FFFF0000"/>
      <name val="Calibri"/>
      <family val="2"/>
      <charset val="238"/>
      <scheme val="minor"/>
    </font>
    <font>
      <b/>
      <sz val="14"/>
      <name val="Calibri"/>
      <family val="2"/>
      <charset val="238"/>
      <scheme val="minor"/>
    </font>
    <font>
      <sz val="8"/>
      <name val="Arial"/>
      <family val="2"/>
      <charset val="238"/>
    </font>
    <font>
      <sz val="10"/>
      <color theme="1"/>
      <name val="Calibri"/>
      <family val="2"/>
      <charset val="238"/>
      <scheme val="minor"/>
    </font>
    <font>
      <sz val="8"/>
      <name val="Arial"/>
      <family val="2"/>
      <charset val="238"/>
    </font>
    <font>
      <sz val="10"/>
      <color rgb="FFFF0000"/>
      <name val="Arial"/>
      <family val="2"/>
      <charset val="238"/>
    </font>
    <font>
      <sz val="9"/>
      <name val="Calibri"/>
      <family val="2"/>
      <charset val="238"/>
    </font>
    <font>
      <b/>
      <sz val="8"/>
      <name val="Arial"/>
      <family val="2"/>
      <charset val="238"/>
    </font>
    <font>
      <sz val="8"/>
      <name val="Calibri"/>
      <family val="2"/>
      <charset val="238"/>
      <scheme val="minor"/>
    </font>
    <font>
      <sz val="10"/>
      <color rgb="FFFF0000"/>
      <name val="Calibri"/>
      <family val="2"/>
      <charset val="238"/>
      <scheme val="minor"/>
    </font>
    <font>
      <i/>
      <u/>
      <sz val="10"/>
      <name val="Calibri"/>
      <family val="2"/>
      <charset val="238"/>
      <scheme val="minor"/>
    </font>
    <font>
      <b/>
      <sz val="10"/>
      <color rgb="FFFF0000"/>
      <name val="Calibri"/>
      <family val="2"/>
      <charset val="238"/>
      <scheme val="minor"/>
    </font>
    <font>
      <i/>
      <sz val="9"/>
      <name val="Calibri"/>
      <family val="2"/>
      <charset val="238"/>
      <scheme val="minor"/>
    </font>
    <font>
      <b/>
      <i/>
      <u/>
      <sz val="10"/>
      <name val="Calibri"/>
      <family val="2"/>
      <charset val="238"/>
    </font>
    <font>
      <sz val="11"/>
      <color rgb="FF9C5700"/>
      <name val="Calibri"/>
      <family val="2"/>
      <charset val="238"/>
      <scheme val="minor"/>
    </font>
    <font>
      <sz val="11"/>
      <name val="Calibri"/>
      <family val="2"/>
      <charset val="238"/>
      <scheme val="minor"/>
    </font>
    <font>
      <vertAlign val="superscript"/>
      <sz val="10"/>
      <name val="Calibri"/>
      <family val="2"/>
      <charset val="238"/>
      <scheme val="minor"/>
    </font>
    <font>
      <sz val="10"/>
      <color theme="0" tint="-0.499984740745262"/>
      <name val="Calibri"/>
      <family val="2"/>
      <charset val="238"/>
    </font>
    <font>
      <sz val="10"/>
      <color theme="0" tint="-0.499984740745262"/>
      <name val="Calibri"/>
      <family val="2"/>
      <charset val="238"/>
      <scheme val="minor"/>
    </font>
  </fonts>
  <fills count="38">
    <fill>
      <patternFill patternType="none"/>
    </fill>
    <fill>
      <patternFill patternType="gray125"/>
    </fill>
    <fill>
      <patternFill patternType="solid">
        <fgColor indexed="2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4FFB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rgb="FFFFFFCC"/>
      </patternFill>
    </fill>
    <fill>
      <patternFill patternType="solid">
        <fgColor theme="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6" tint="0.79998168889431442"/>
        <bgColor indexed="64"/>
      </patternFill>
    </fill>
    <fill>
      <patternFill patternType="solid">
        <fgColor rgb="FFFFEB9C"/>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CCCC"/>
        <bgColor indexed="64"/>
      </patternFill>
    </fill>
  </fills>
  <borders count="7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top/>
      <bottom/>
      <diagonal/>
    </border>
    <border>
      <left style="thin">
        <color indexed="64"/>
      </left>
      <right style="thin">
        <color indexed="64"/>
      </right>
      <top/>
      <bottom style="hair">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auto="1"/>
      </left>
      <right style="medium">
        <color auto="1"/>
      </right>
      <top style="medium">
        <color auto="1"/>
      </top>
      <bottom/>
      <diagonal/>
    </border>
    <border>
      <left/>
      <right style="medium">
        <color indexed="64"/>
      </right>
      <top style="medium">
        <color indexed="64"/>
      </top>
      <bottom/>
      <diagonal/>
    </border>
  </borders>
  <cellStyleXfs count="288">
    <xf numFmtId="0" fontId="0"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6" fontId="8" fillId="0" borderId="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8" fillId="0" borderId="0"/>
    <xf numFmtId="166" fontId="8" fillId="0" borderId="0"/>
    <xf numFmtId="0" fontId="10" fillId="0" borderId="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6" borderId="0" applyNumberFormat="0" applyBorder="0" applyAlignment="0" applyProtection="0"/>
    <xf numFmtId="0" fontId="12" fillId="17"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3" fillId="9" borderId="0" applyNumberFormat="0" applyBorder="0" applyAlignment="0" applyProtection="0"/>
    <xf numFmtId="0" fontId="14" fillId="21" borderId="10" applyNumberFormat="0" applyAlignment="0" applyProtection="0"/>
    <xf numFmtId="0" fontId="15" fillId="0" borderId="0" applyNumberFormat="0" applyFill="0" applyBorder="0" applyAlignment="0" applyProtection="0"/>
    <xf numFmtId="0" fontId="16" fillId="0" borderId="11" applyNumberFormat="0" applyFill="0" applyAlignment="0" applyProtection="0"/>
    <xf numFmtId="0" fontId="17" fillId="0" borderId="12" applyNumberFormat="0" applyFill="0" applyAlignment="0" applyProtection="0"/>
    <xf numFmtId="0" fontId="18" fillId="0" borderId="13" applyNumberFormat="0" applyFill="0" applyAlignment="0" applyProtection="0"/>
    <xf numFmtId="0" fontId="18" fillId="0" borderId="0" applyNumberFormat="0" applyFill="0" applyBorder="0" applyAlignment="0" applyProtection="0"/>
    <xf numFmtId="0" fontId="19" fillId="22" borderId="0" applyNumberFormat="0" applyBorder="0" applyAlignment="0" applyProtection="0"/>
    <xf numFmtId="0" fontId="10" fillId="23" borderId="14" applyNumberFormat="0" applyFon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7" borderId="0" applyNumberFormat="0" applyBorder="0" applyAlignment="0" applyProtection="0"/>
    <xf numFmtId="0" fontId="22" fillId="0" borderId="15" applyNumberFormat="0" applyFill="0" applyAlignment="0" applyProtection="0"/>
    <xf numFmtId="0" fontId="23" fillId="28" borderId="16" applyNumberFormat="0" applyAlignment="0" applyProtection="0"/>
    <xf numFmtId="0" fontId="24" fillId="21" borderId="17" applyNumberFormat="0" applyAlignment="0" applyProtection="0"/>
    <xf numFmtId="0" fontId="25" fillId="8" borderId="0" applyNumberFormat="0" applyBorder="0" applyAlignment="0" applyProtection="0"/>
    <xf numFmtId="0" fontId="9" fillId="0" borderId="0"/>
    <xf numFmtId="0" fontId="26" fillId="12" borderId="17" applyNumberFormat="0" applyAlignment="0" applyProtection="0"/>
    <xf numFmtId="0" fontId="27" fillId="0" borderId="18" applyNumberFormat="0" applyFill="0" applyAlignment="0" applyProtection="0"/>
    <xf numFmtId="164" fontId="7" fillId="0" borderId="0" applyFont="0" applyFill="0" applyBorder="0" applyAlignment="0" applyProtection="0"/>
    <xf numFmtId="4" fontId="28" fillId="0" borderId="0"/>
    <xf numFmtId="166" fontId="8" fillId="0" borderId="0"/>
    <xf numFmtId="164" fontId="5" fillId="0" borderId="0" applyFont="0" applyFill="0" applyBorder="0" applyAlignment="0" applyProtection="0"/>
    <xf numFmtId="167" fontId="29" fillId="0" borderId="0"/>
    <xf numFmtId="0" fontId="11" fillId="0" borderId="0"/>
    <xf numFmtId="0" fontId="30" fillId="0" borderId="0"/>
    <xf numFmtId="167" fontId="29" fillId="0" borderId="0"/>
    <xf numFmtId="9" fontId="5" fillId="0" borderId="0" applyFont="0" applyFill="0" applyBorder="0" applyAlignment="0" applyProtection="0"/>
    <xf numFmtId="168" fontId="9" fillId="0" borderId="0" applyFill="0" applyBorder="0" applyAlignment="0" applyProtection="0"/>
    <xf numFmtId="166" fontId="31" fillId="0" borderId="0"/>
    <xf numFmtId="166" fontId="8" fillId="0" borderId="0"/>
    <xf numFmtId="0" fontId="28" fillId="0" borderId="0"/>
    <xf numFmtId="0" fontId="5" fillId="0" borderId="0"/>
    <xf numFmtId="164" fontId="5" fillId="0" borderId="0" applyFont="0" applyFill="0" applyBorder="0" applyAlignment="0" applyProtection="0"/>
    <xf numFmtId="166" fontId="8" fillId="0" borderId="0"/>
    <xf numFmtId="0" fontId="4" fillId="0" borderId="0"/>
    <xf numFmtId="0" fontId="7" fillId="0" borderId="0"/>
    <xf numFmtId="164" fontId="5" fillId="0" borderId="0" applyFont="0" applyFill="0" applyBorder="0" applyAlignment="0" applyProtection="0"/>
    <xf numFmtId="44" fontId="10" fillId="0" borderId="0" applyFont="0" applyFill="0" applyBorder="0" applyAlignment="0" applyProtection="0"/>
    <xf numFmtId="0" fontId="5" fillId="0" borderId="0"/>
    <xf numFmtId="0" fontId="5" fillId="0" borderId="0"/>
    <xf numFmtId="166" fontId="8" fillId="0" borderId="0"/>
    <xf numFmtId="0" fontId="5" fillId="0" borderId="0"/>
    <xf numFmtId="166" fontId="8" fillId="0" borderId="0"/>
    <xf numFmtId="166" fontId="8" fillId="0" borderId="0"/>
    <xf numFmtId="166" fontId="31" fillId="0" borderId="0"/>
    <xf numFmtId="0" fontId="28" fillId="0" borderId="0"/>
    <xf numFmtId="0" fontId="10" fillId="0" borderId="0"/>
    <xf numFmtId="0" fontId="5" fillId="0" borderId="0"/>
    <xf numFmtId="0" fontId="5" fillId="0" borderId="0"/>
    <xf numFmtId="0" fontId="5" fillId="0" borderId="0"/>
    <xf numFmtId="0" fontId="5" fillId="0" borderId="0"/>
    <xf numFmtId="167"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0" fillId="0" borderId="0" applyFont="0" applyFill="0" applyBorder="0" applyAlignment="0" applyProtection="0"/>
    <xf numFmtId="9" fontId="5" fillId="0" borderId="0" applyFont="0" applyFill="0" applyBorder="0" applyAlignment="0" applyProtection="0"/>
    <xf numFmtId="0" fontId="6" fillId="29" borderId="19" applyNumberFormat="0" applyFont="0" applyAlignment="0" applyProtection="0"/>
    <xf numFmtId="164" fontId="5" fillId="0" borderId="0" applyFont="0" applyFill="0" applyBorder="0" applyAlignment="0" applyProtection="0"/>
    <xf numFmtId="169" fontId="5" fillId="0" borderId="0" applyFont="0" applyFill="0" applyBorder="0" applyAlignment="0" applyProtection="0"/>
    <xf numFmtId="164"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5" fillId="0" borderId="0"/>
    <xf numFmtId="0" fontId="3" fillId="0" borderId="0"/>
    <xf numFmtId="164" fontId="5" fillId="0" borderId="0" applyFont="0" applyFill="0" applyBorder="0" applyAlignment="0" applyProtection="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5" fillId="0" borderId="0"/>
    <xf numFmtId="0" fontId="3" fillId="0" borderId="0"/>
    <xf numFmtId="0" fontId="32" fillId="0" borderId="0"/>
    <xf numFmtId="44" fontId="10" fillId="0" borderId="0" applyFont="0" applyFill="0" applyBorder="0" applyAlignment="0" applyProtection="0"/>
    <xf numFmtId="164" fontId="33" fillId="0" borderId="0" applyFont="0" applyFill="0" applyBorder="0" applyAlignment="0" applyProtection="0"/>
    <xf numFmtId="0" fontId="2" fillId="0" borderId="0"/>
    <xf numFmtId="0" fontId="2" fillId="0" borderId="0"/>
    <xf numFmtId="0" fontId="33" fillId="0" borderId="0"/>
    <xf numFmtId="44" fontId="10"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applyNumberFormat="0" applyFill="0" applyBorder="0" applyAlignment="0" applyProtection="0"/>
    <xf numFmtId="165" fontId="10" fillId="0" borderId="0" applyFont="0" applyFill="0" applyBorder="0" applyAlignment="0" applyProtection="0"/>
    <xf numFmtId="0" fontId="5" fillId="0" borderId="0"/>
    <xf numFmtId="0" fontId="5" fillId="0" borderId="0"/>
    <xf numFmtId="0" fontId="1" fillId="0" borderId="0"/>
    <xf numFmtId="44"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44" fontId="10" fillId="0" borderId="0" applyFont="0" applyFill="0" applyBorder="0" applyAlignment="0" applyProtection="0"/>
    <xf numFmtId="164" fontId="5" fillId="0" borderId="0" applyFont="0" applyFill="0" applyBorder="0" applyAlignment="0" applyProtection="0"/>
    <xf numFmtId="0" fontId="1" fillId="0" borderId="0"/>
    <xf numFmtId="0" fontId="1" fillId="0" borderId="0"/>
    <xf numFmtId="0" fontId="5" fillId="0" borderId="0"/>
    <xf numFmtId="44" fontId="10"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 fillId="0" borderId="0" applyFont="0" applyFill="0" applyBorder="0" applyAlignment="0" applyProtection="0"/>
    <xf numFmtId="0" fontId="5" fillId="0" borderId="0" applyFill="0" applyBorder="0"/>
    <xf numFmtId="0" fontId="10" fillId="0" borderId="0"/>
    <xf numFmtId="0" fontId="5" fillId="0" borderId="0"/>
    <xf numFmtId="0" fontId="5" fillId="0" borderId="0"/>
    <xf numFmtId="0" fontId="5" fillId="0" borderId="0"/>
    <xf numFmtId="0" fontId="10" fillId="0" borderId="0"/>
    <xf numFmtId="0" fontId="10" fillId="0" borderId="0"/>
    <xf numFmtId="0" fontId="5" fillId="0" borderId="0">
      <alignment vertical="center"/>
    </xf>
    <xf numFmtId="0" fontId="75" fillId="34" borderId="0" applyNumberFormat="0" applyBorder="0" applyAlignment="0" applyProtection="0"/>
  </cellStyleXfs>
  <cellXfs count="868">
    <xf numFmtId="0" fontId="0" fillId="0" borderId="0" xfId="0"/>
    <xf numFmtId="0" fontId="34" fillId="0" borderId="0" xfId="0" applyFont="1"/>
    <xf numFmtId="0" fontId="40" fillId="0" borderId="0" xfId="0" applyFont="1"/>
    <xf numFmtId="49" fontId="41" fillId="0" borderId="0" xfId="0" applyNumberFormat="1" applyFont="1" applyAlignment="1">
      <alignment horizontal="center" vertical="top"/>
    </xf>
    <xf numFmtId="49" fontId="43" fillId="0" borderId="3" xfId="0" applyNumberFormat="1" applyFont="1" applyBorder="1" applyAlignment="1">
      <alignment horizontal="left" vertical="top" wrapText="1"/>
    </xf>
    <xf numFmtId="4" fontId="44" fillId="0" borderId="0" xfId="0" applyNumberFormat="1" applyFont="1" applyAlignment="1">
      <alignment horizontal="right"/>
    </xf>
    <xf numFmtId="49" fontId="39" fillId="0" borderId="0" xfId="0" applyNumberFormat="1" applyFont="1" applyAlignment="1">
      <alignment vertical="top"/>
    </xf>
    <xf numFmtId="49" fontId="43" fillId="0" borderId="0" xfId="0" applyNumberFormat="1" applyFont="1" applyAlignment="1">
      <alignment horizontal="left" vertical="top" wrapText="1"/>
    </xf>
    <xf numFmtId="0" fontId="39" fillId="0" borderId="0" xfId="0" applyFont="1"/>
    <xf numFmtId="49" fontId="43" fillId="0" borderId="0" xfId="0" applyNumberFormat="1" applyFont="1" applyAlignment="1">
      <alignment vertical="top"/>
    </xf>
    <xf numFmtId="49" fontId="39" fillId="0" borderId="0" xfId="0" applyNumberFormat="1" applyFont="1" applyAlignment="1">
      <alignment horizontal="center" vertical="top"/>
    </xf>
    <xf numFmtId="170" fontId="44" fillId="0" borderId="0" xfId="0" applyNumberFormat="1" applyFont="1" applyAlignment="1">
      <alignment horizontal="right"/>
    </xf>
    <xf numFmtId="49" fontId="42" fillId="0" borderId="24" xfId="0" applyNumberFormat="1" applyFont="1" applyBorder="1" applyAlignment="1">
      <alignment vertical="top"/>
    </xf>
    <xf numFmtId="170" fontId="44" fillId="0" borderId="24" xfId="0" applyNumberFormat="1" applyFont="1" applyBorder="1" applyAlignment="1">
      <alignment horizontal="right"/>
    </xf>
    <xf numFmtId="49" fontId="45" fillId="0" borderId="3" xfId="0" applyNumberFormat="1" applyFont="1" applyBorder="1" applyAlignment="1">
      <alignment horizontal="left" vertical="top" wrapText="1"/>
    </xf>
    <xf numFmtId="0" fontId="43" fillId="0" borderId="0" xfId="0" applyFont="1" applyAlignment="1">
      <alignment horizontal="center"/>
    </xf>
    <xf numFmtId="0" fontId="43" fillId="0" borderId="24" xfId="0" applyFont="1" applyBorder="1" applyAlignment="1">
      <alignment horizontal="center"/>
    </xf>
    <xf numFmtId="0" fontId="43" fillId="0" borderId="3" xfId="0" applyFont="1" applyBorder="1" applyAlignment="1">
      <alignment horizontal="center"/>
    </xf>
    <xf numFmtId="0" fontId="48" fillId="0" borderId="30" xfId="0" applyFont="1" applyBorder="1" applyAlignment="1">
      <alignment horizontal="left" vertical="center"/>
    </xf>
    <xf numFmtId="0" fontId="46" fillId="0" borderId="4" xfId="0" applyFont="1" applyBorder="1" applyAlignment="1">
      <alignment horizontal="center" vertical="center"/>
    </xf>
    <xf numFmtId="0" fontId="50" fillId="0" borderId="5" xfId="0" applyFont="1" applyBorder="1" applyAlignment="1">
      <alignment vertical="center"/>
    </xf>
    <xf numFmtId="0" fontId="46" fillId="0" borderId="5" xfId="0" applyFont="1" applyBorder="1" applyAlignment="1">
      <alignment horizontal="center" vertical="center"/>
    </xf>
    <xf numFmtId="2" fontId="46" fillId="0" borderId="5" xfId="0" applyNumberFormat="1" applyFont="1" applyBorder="1" applyAlignment="1">
      <alignment horizontal="center" vertical="center"/>
    </xf>
    <xf numFmtId="0" fontId="46" fillId="0" borderId="43" xfId="0" applyFont="1" applyBorder="1" applyAlignment="1">
      <alignment horizontal="center" vertical="center"/>
    </xf>
    <xf numFmtId="0" fontId="50" fillId="0" borderId="37" xfId="0" applyFont="1" applyBorder="1" applyAlignment="1">
      <alignment vertical="center"/>
    </xf>
    <xf numFmtId="0" fontId="46" fillId="0" borderId="37" xfId="0" applyFont="1" applyBorder="1" applyAlignment="1">
      <alignment horizontal="center" vertical="center"/>
    </xf>
    <xf numFmtId="2" fontId="46" fillId="0" borderId="37" xfId="0" applyNumberFormat="1" applyFont="1" applyBorder="1" applyAlignment="1">
      <alignment horizontal="center" vertical="center"/>
    </xf>
    <xf numFmtId="0" fontId="39" fillId="0" borderId="0" xfId="0" applyFont="1" applyAlignment="1">
      <alignment vertical="center"/>
    </xf>
    <xf numFmtId="0" fontId="39" fillId="0" borderId="0" xfId="0" applyFont="1" applyAlignment="1">
      <alignment horizontal="center" vertical="center"/>
    </xf>
    <xf numFmtId="2" fontId="39" fillId="0" borderId="0" xfId="0" applyNumberFormat="1" applyFont="1" applyAlignment="1">
      <alignment horizontal="center" vertical="center"/>
    </xf>
    <xf numFmtId="0" fontId="49" fillId="31" borderId="20" xfId="0" applyFont="1" applyFill="1" applyBorder="1" applyAlignment="1">
      <alignment horizontal="left" vertical="center"/>
    </xf>
    <xf numFmtId="0" fontId="49" fillId="31" borderId="2" xfId="0" applyFont="1" applyFill="1" applyBorder="1" applyAlignment="1">
      <alignment horizontal="left" vertical="center"/>
    </xf>
    <xf numFmtId="0" fontId="49" fillId="31" borderId="2" xfId="0" applyFont="1" applyFill="1" applyBorder="1" applyAlignment="1">
      <alignment horizontal="center"/>
    </xf>
    <xf numFmtId="0" fontId="49" fillId="31" borderId="42" xfId="0" applyFont="1" applyFill="1" applyBorder="1" applyAlignment="1">
      <alignment horizontal="center"/>
    </xf>
    <xf numFmtId="0" fontId="0" fillId="0" borderId="0" xfId="0" applyAlignment="1">
      <alignment horizontal="center" vertical="center"/>
    </xf>
    <xf numFmtId="0" fontId="0" fillId="0" borderId="0" xfId="0" applyAlignment="1">
      <alignment vertical="center"/>
    </xf>
    <xf numFmtId="2" fontId="0" fillId="0" borderId="0" xfId="0" applyNumberFormat="1" applyAlignment="1">
      <alignment horizontal="center" vertical="center"/>
    </xf>
    <xf numFmtId="0" fontId="53" fillId="0" borderId="0" xfId="0" applyFont="1" applyAlignment="1">
      <alignment horizontal="center" vertical="center"/>
    </xf>
    <xf numFmtId="0" fontId="53" fillId="0" borderId="0" xfId="0" applyFont="1" applyAlignment="1">
      <alignment vertical="center"/>
    </xf>
    <xf numFmtId="2" fontId="53" fillId="0" borderId="0" xfId="0" applyNumberFormat="1" applyFont="1" applyAlignment="1">
      <alignment horizontal="center" vertical="center"/>
    </xf>
    <xf numFmtId="0" fontId="51" fillId="0" borderId="0" xfId="0" applyFont="1" applyAlignment="1">
      <alignment vertical="center"/>
    </xf>
    <xf numFmtId="0" fontId="48" fillId="0" borderId="0" xfId="0" applyFont="1" applyAlignment="1">
      <alignment horizontal="left" vertical="center"/>
    </xf>
    <xf numFmtId="0" fontId="46" fillId="0" borderId="0" xfId="0" applyFont="1" applyAlignment="1">
      <alignment horizontal="left" vertical="center"/>
    </xf>
    <xf numFmtId="0" fontId="49" fillId="0" borderId="52" xfId="0" applyFont="1" applyBorder="1" applyAlignment="1">
      <alignment horizontal="center" vertical="center"/>
    </xf>
    <xf numFmtId="0" fontId="49" fillId="0" borderId="24" xfId="0" applyFont="1" applyBorder="1" applyAlignment="1">
      <alignment vertical="center"/>
    </xf>
    <xf numFmtId="0" fontId="49" fillId="0" borderId="24" xfId="0" applyFont="1" applyBorder="1" applyAlignment="1">
      <alignment horizontal="center" vertical="center"/>
    </xf>
    <xf numFmtId="2" fontId="49" fillId="0" borderId="24" xfId="0" applyNumberFormat="1" applyFont="1" applyBorder="1" applyAlignment="1">
      <alignment horizontal="center" vertical="center"/>
    </xf>
    <xf numFmtId="170" fontId="49" fillId="0" borderId="53" xfId="0" applyNumberFormat="1" applyFont="1" applyBorder="1" applyAlignment="1">
      <alignment vertical="center"/>
    </xf>
    <xf numFmtId="0" fontId="46" fillId="0" borderId="30" xfId="0" applyFont="1" applyBorder="1" applyAlignment="1">
      <alignment horizontal="center" vertical="center"/>
    </xf>
    <xf numFmtId="0" fontId="46" fillId="0" borderId="0" xfId="0" applyFont="1" applyAlignment="1">
      <alignment vertical="center"/>
    </xf>
    <xf numFmtId="0" fontId="46" fillId="0" borderId="0" xfId="0" applyFont="1" applyAlignment="1">
      <alignment horizontal="center" vertical="center"/>
    </xf>
    <xf numFmtId="2" fontId="46" fillId="0" borderId="0" xfId="0" applyNumberFormat="1" applyFont="1" applyAlignment="1">
      <alignment horizontal="center" vertical="center"/>
    </xf>
    <xf numFmtId="170" fontId="49" fillId="0" borderId="33" xfId="0" applyNumberFormat="1" applyFont="1" applyBorder="1" applyAlignment="1">
      <alignment vertical="center"/>
    </xf>
    <xf numFmtId="0" fontId="55" fillId="2" borderId="55" xfId="0" applyFont="1" applyFill="1" applyBorder="1" applyAlignment="1">
      <alignment horizontal="center" vertical="center"/>
    </xf>
    <xf numFmtId="0" fontId="55" fillId="2" borderId="55" xfId="0" applyFont="1" applyFill="1" applyBorder="1" applyAlignment="1">
      <alignment horizontal="center"/>
    </xf>
    <xf numFmtId="2" fontId="55" fillId="2" borderId="55" xfId="0" applyNumberFormat="1" applyFont="1" applyFill="1" applyBorder="1" applyAlignment="1">
      <alignment horizontal="center"/>
    </xf>
    <xf numFmtId="44" fontId="55" fillId="2" borderId="55" xfId="1" applyNumberFormat="1" applyFont="1" applyFill="1" applyBorder="1" applyAlignment="1">
      <alignment horizontal="center" wrapText="1"/>
    </xf>
    <xf numFmtId="44" fontId="55" fillId="2" borderId="56" xfId="0" applyNumberFormat="1" applyFont="1" applyFill="1" applyBorder="1" applyAlignment="1">
      <alignment horizontal="center"/>
    </xf>
    <xf numFmtId="0" fontId="55" fillId="6" borderId="2" xfId="0" applyFont="1" applyFill="1" applyBorder="1" applyAlignment="1">
      <alignment horizontal="left" vertical="center"/>
    </xf>
    <xf numFmtId="0" fontId="55" fillId="6" borderId="2" xfId="0" applyFont="1" applyFill="1" applyBorder="1" applyAlignment="1">
      <alignment horizontal="center"/>
    </xf>
    <xf numFmtId="2" fontId="55" fillId="6" borderId="2" xfId="0" applyNumberFormat="1" applyFont="1" applyFill="1" applyBorder="1" applyAlignment="1">
      <alignment horizontal="center"/>
    </xf>
    <xf numFmtId="44" fontId="55" fillId="6" borderId="2" xfId="1" applyNumberFormat="1" applyFont="1" applyFill="1" applyBorder="1" applyAlignment="1">
      <alignment horizontal="right"/>
    </xf>
    <xf numFmtId="0" fontId="55" fillId="4" borderId="20" xfId="0" applyFont="1" applyFill="1" applyBorder="1" applyAlignment="1">
      <alignment horizontal="left" vertical="center"/>
    </xf>
    <xf numFmtId="0" fontId="55" fillId="4" borderId="2" xfId="0" applyFont="1" applyFill="1" applyBorder="1" applyAlignment="1">
      <alignment horizontal="center"/>
    </xf>
    <xf numFmtId="2" fontId="55" fillId="4" borderId="2" xfId="0" applyNumberFormat="1" applyFont="1" applyFill="1" applyBorder="1" applyAlignment="1">
      <alignment horizontal="center"/>
    </xf>
    <xf numFmtId="44" fontId="55" fillId="4" borderId="2" xfId="1" applyNumberFormat="1" applyFont="1" applyFill="1" applyBorder="1" applyAlignment="1">
      <alignment horizontal="right"/>
    </xf>
    <xf numFmtId="0" fontId="55" fillId="0" borderId="0" xfId="0" applyFont="1" applyAlignment="1">
      <alignment horizontal="left" vertical="center"/>
    </xf>
    <xf numFmtId="0" fontId="55" fillId="0" borderId="0" xfId="0" applyFont="1" applyAlignment="1">
      <alignment horizontal="center"/>
    </xf>
    <xf numFmtId="2" fontId="55" fillId="0" borderId="0" xfId="0" applyNumberFormat="1" applyFont="1" applyAlignment="1">
      <alignment horizontal="center"/>
    </xf>
    <xf numFmtId="44" fontId="55" fillId="0" borderId="0" xfId="1" applyNumberFormat="1" applyFont="1" applyFill="1" applyBorder="1" applyAlignment="1">
      <alignment horizontal="right"/>
    </xf>
    <xf numFmtId="0" fontId="55" fillId="3" borderId="20" xfId="0" applyFont="1" applyFill="1" applyBorder="1" applyAlignment="1">
      <alignment horizontal="left" vertical="center"/>
    </xf>
    <xf numFmtId="0" fontId="55" fillId="3" borderId="2" xfId="0" applyFont="1" applyFill="1" applyBorder="1" applyAlignment="1">
      <alignment horizontal="center"/>
    </xf>
    <xf numFmtId="2" fontId="55" fillId="3" borderId="2" xfId="0" applyNumberFormat="1" applyFont="1" applyFill="1" applyBorder="1" applyAlignment="1">
      <alignment horizontal="center"/>
    </xf>
    <xf numFmtId="44" fontId="55" fillId="3" borderId="2" xfId="1" applyNumberFormat="1" applyFont="1" applyFill="1" applyBorder="1" applyAlignment="1">
      <alignment horizontal="right"/>
    </xf>
    <xf numFmtId="0" fontId="55" fillId="5" borderId="20" xfId="0" applyFont="1" applyFill="1" applyBorder="1" applyAlignment="1">
      <alignment horizontal="left" vertical="center"/>
    </xf>
    <xf numFmtId="0" fontId="55" fillId="5" borderId="2" xfId="0" applyFont="1" applyFill="1" applyBorder="1" applyAlignment="1">
      <alignment horizontal="center"/>
    </xf>
    <xf numFmtId="2" fontId="55" fillId="5" borderId="2" xfId="0" applyNumberFormat="1" applyFont="1" applyFill="1" applyBorder="1" applyAlignment="1">
      <alignment horizontal="center"/>
    </xf>
    <xf numFmtId="44" fontId="55" fillId="5" borderId="2" xfId="1" applyNumberFormat="1" applyFont="1" applyFill="1" applyBorder="1" applyAlignment="1">
      <alignment horizontal="right"/>
    </xf>
    <xf numFmtId="170" fontId="55" fillId="5" borderId="6" xfId="1" applyNumberFormat="1" applyFont="1" applyFill="1" applyBorder="1" applyAlignment="1">
      <alignment horizontal="right"/>
    </xf>
    <xf numFmtId="49" fontId="55" fillId="0" borderId="0" xfId="0" applyNumberFormat="1" applyFont="1" applyAlignment="1">
      <alignment horizontal="center" vertical="center"/>
    </xf>
    <xf numFmtId="2" fontId="39" fillId="0" borderId="3" xfId="0" applyNumberFormat="1" applyFont="1" applyBorder="1"/>
    <xf numFmtId="4" fontId="39" fillId="0" borderId="0" xfId="0" applyNumberFormat="1" applyFont="1"/>
    <xf numFmtId="2" fontId="39" fillId="0" borderId="0" xfId="0" applyNumberFormat="1" applyFont="1"/>
    <xf numFmtId="4" fontId="39" fillId="0" borderId="24" xfId="0" applyNumberFormat="1" applyFont="1" applyBorder="1"/>
    <xf numFmtId="2" fontId="39" fillId="0" borderId="24" xfId="0" applyNumberFormat="1" applyFont="1" applyBorder="1"/>
    <xf numFmtId="49" fontId="36" fillId="0" borderId="0" xfId="0" applyNumberFormat="1" applyFont="1" applyAlignment="1">
      <alignment horizontal="center" vertical="top"/>
    </xf>
    <xf numFmtId="0" fontId="36" fillId="0" borderId="0" xfId="0" applyFont="1" applyAlignment="1">
      <alignment vertical="top"/>
    </xf>
    <xf numFmtId="0" fontId="36" fillId="0" borderId="0" xfId="0" applyFont="1" applyAlignment="1">
      <alignment horizontal="center"/>
    </xf>
    <xf numFmtId="2" fontId="36" fillId="0" borderId="0" xfId="0" applyNumberFormat="1" applyFont="1" applyAlignment="1">
      <alignment horizontal="center"/>
    </xf>
    <xf numFmtId="44" fontId="36" fillId="0" borderId="0" xfId="0" applyNumberFormat="1" applyFont="1" applyAlignment="1">
      <alignment horizontal="right"/>
    </xf>
    <xf numFmtId="49" fontId="36" fillId="0" borderId="28" xfId="0" applyNumberFormat="1" applyFont="1" applyBorder="1" applyAlignment="1">
      <alignment horizontal="center" vertical="top"/>
    </xf>
    <xf numFmtId="0" fontId="55" fillId="6" borderId="1" xfId="0" applyFont="1" applyFill="1" applyBorder="1" applyAlignment="1">
      <alignment horizontal="left" vertical="center"/>
    </xf>
    <xf numFmtId="0" fontId="57" fillId="6" borderId="2" xfId="0" applyFont="1" applyFill="1" applyBorder="1" applyAlignment="1">
      <alignment horizontal="center"/>
    </xf>
    <xf numFmtId="2" fontId="57" fillId="6" borderId="2" xfId="0" applyNumberFormat="1" applyFont="1" applyFill="1" applyBorder="1" applyAlignment="1">
      <alignment horizontal="center"/>
    </xf>
    <xf numFmtId="44" fontId="57" fillId="6" borderId="2" xfId="0" applyNumberFormat="1" applyFont="1" applyFill="1" applyBorder="1" applyAlignment="1">
      <alignment horizontal="right"/>
    </xf>
    <xf numFmtId="44" fontId="57" fillId="6" borderId="6" xfId="0" applyNumberFormat="1" applyFont="1" applyFill="1" applyBorder="1" applyAlignment="1">
      <alignment horizontal="right"/>
    </xf>
    <xf numFmtId="171" fontId="36" fillId="0" borderId="5" xfId="1" applyNumberFormat="1" applyFont="1" applyFill="1" applyBorder="1" applyAlignment="1">
      <alignment horizontal="right"/>
    </xf>
    <xf numFmtId="171" fontId="36" fillId="0" borderId="32" xfId="17" applyNumberFormat="1" applyFont="1" applyFill="1" applyBorder="1" applyAlignment="1">
      <alignment horizontal="right"/>
    </xf>
    <xf numFmtId="49" fontId="36" fillId="0" borderId="4" xfId="0" applyNumberFormat="1" applyFont="1" applyBorder="1" applyAlignment="1">
      <alignment horizontal="center" vertical="top"/>
    </xf>
    <xf numFmtId="0" fontId="39" fillId="0" borderId="5" xfId="0" applyFont="1" applyBorder="1" applyAlignment="1">
      <alignment vertical="top" wrapText="1"/>
    </xf>
    <xf numFmtId="0" fontId="36" fillId="0" borderId="5" xfId="24" applyFont="1" applyBorder="1" applyAlignment="1">
      <alignment horizontal="center"/>
    </xf>
    <xf numFmtId="2" fontId="36" fillId="0" borderId="5" xfId="0" applyNumberFormat="1" applyFont="1" applyBorder="1" applyAlignment="1">
      <alignment horizontal="center"/>
    </xf>
    <xf numFmtId="0" fontId="55" fillId="4" borderId="1" xfId="0" applyFont="1" applyFill="1" applyBorder="1" applyAlignment="1">
      <alignment horizontal="left" vertical="center"/>
    </xf>
    <xf numFmtId="0" fontId="36" fillId="4" borderId="2" xfId="0" applyFont="1" applyFill="1" applyBorder="1" applyAlignment="1">
      <alignment horizontal="center"/>
    </xf>
    <xf numFmtId="2" fontId="36" fillId="4" borderId="2" xfId="0" applyNumberFormat="1" applyFont="1" applyFill="1" applyBorder="1" applyAlignment="1">
      <alignment horizontal="center"/>
    </xf>
    <xf numFmtId="44" fontId="36" fillId="4" borderId="2" xfId="1" applyNumberFormat="1" applyFont="1" applyFill="1" applyBorder="1" applyAlignment="1">
      <alignment horizontal="right"/>
    </xf>
    <xf numFmtId="0" fontId="49" fillId="4" borderId="26" xfId="0" applyFont="1" applyFill="1" applyBorder="1" applyAlignment="1">
      <alignment horizontal="center" vertical="center"/>
    </xf>
    <xf numFmtId="0" fontId="49" fillId="4" borderId="8" xfId="0" applyFont="1" applyFill="1" applyBorder="1" applyAlignment="1">
      <alignment vertical="center"/>
    </xf>
    <xf numFmtId="0" fontId="49" fillId="4" borderId="8" xfId="0" applyFont="1" applyFill="1" applyBorder="1" applyAlignment="1">
      <alignment horizontal="center" vertical="center"/>
    </xf>
    <xf numFmtId="2" fontId="49" fillId="4" borderId="8" xfId="0" applyNumberFormat="1" applyFont="1" applyFill="1" applyBorder="1" applyAlignment="1">
      <alignment horizontal="right" vertical="center"/>
    </xf>
    <xf numFmtId="170" fontId="49" fillId="4" borderId="38" xfId="0" applyNumberFormat="1" applyFont="1" applyFill="1" applyBorder="1" applyAlignment="1">
      <alignment vertical="center"/>
    </xf>
    <xf numFmtId="170" fontId="49" fillId="0" borderId="21" xfId="0" applyNumberFormat="1" applyFont="1" applyBorder="1" applyAlignment="1">
      <alignment vertical="center"/>
    </xf>
    <xf numFmtId="0" fontId="49" fillId="0" borderId="45" xfId="0" applyFont="1" applyBorder="1" applyAlignment="1">
      <alignment horizontal="center" vertical="center"/>
    </xf>
    <xf numFmtId="0" fontId="49" fillId="0" borderId="46" xfId="0" applyFont="1" applyBorder="1" applyAlignment="1">
      <alignment vertical="center"/>
    </xf>
    <xf numFmtId="0" fontId="49" fillId="0" borderId="46" xfId="0" applyFont="1" applyBorder="1" applyAlignment="1">
      <alignment horizontal="center" vertical="center"/>
    </xf>
    <xf numFmtId="2" fontId="49" fillId="0" borderId="47" xfId="0" applyNumberFormat="1" applyFont="1" applyBorder="1" applyAlignment="1">
      <alignment horizontal="center" vertical="center"/>
    </xf>
    <xf numFmtId="170" fontId="49" fillId="0" borderId="48" xfId="0" applyNumberFormat="1" applyFont="1" applyBorder="1" applyAlignment="1">
      <alignment vertical="center"/>
    </xf>
    <xf numFmtId="0" fontId="49" fillId="0" borderId="49" xfId="0" applyFont="1" applyBorder="1" applyAlignment="1">
      <alignment horizontal="center" vertical="center"/>
    </xf>
    <xf numFmtId="0" fontId="49" fillId="0" borderId="3" xfId="0" applyFont="1" applyBorder="1" applyAlignment="1">
      <alignment vertical="center"/>
    </xf>
    <xf numFmtId="0" fontId="49" fillId="0" borderId="3" xfId="0" applyFont="1" applyBorder="1" applyAlignment="1">
      <alignment horizontal="center" vertical="center"/>
    </xf>
    <xf numFmtId="2" fontId="49" fillId="0" borderId="50" xfId="0" applyNumberFormat="1" applyFont="1" applyBorder="1" applyAlignment="1">
      <alignment horizontal="center" vertical="center"/>
    </xf>
    <xf numFmtId="170" fontId="49" fillId="0" borderId="51" xfId="0" applyNumberFormat="1" applyFont="1" applyBorder="1" applyAlignment="1">
      <alignment vertical="center"/>
    </xf>
    <xf numFmtId="2" fontId="49" fillId="0" borderId="53" xfId="0" applyNumberFormat="1" applyFont="1" applyBorder="1" applyAlignment="1">
      <alignment horizontal="center" vertical="center"/>
    </xf>
    <xf numFmtId="170" fontId="49" fillId="0" borderId="9" xfId="0" applyNumberFormat="1" applyFont="1" applyBorder="1" applyAlignment="1">
      <alignment vertical="center"/>
    </xf>
    <xf numFmtId="0" fontId="49" fillId="32" borderId="20" xfId="0" applyFont="1" applyFill="1" applyBorder="1" applyAlignment="1">
      <alignment horizontal="left" vertical="center"/>
    </xf>
    <xf numFmtId="0" fontId="49" fillId="32" borderId="2" xfId="0" applyFont="1" applyFill="1" applyBorder="1" applyAlignment="1">
      <alignment horizontal="left" vertical="center"/>
    </xf>
    <xf numFmtId="0" fontId="49" fillId="32" borderId="2" xfId="0" applyFont="1" applyFill="1" applyBorder="1" applyAlignment="1">
      <alignment horizontal="center"/>
    </xf>
    <xf numFmtId="0" fontId="49" fillId="32" borderId="42" xfId="0" applyFont="1" applyFill="1" applyBorder="1" applyAlignment="1">
      <alignment horizontal="center"/>
    </xf>
    <xf numFmtId="49" fontId="36" fillId="0" borderId="9" xfId="0" applyNumberFormat="1" applyFont="1" applyBorder="1" applyAlignment="1">
      <alignment horizontal="center" vertical="top"/>
    </xf>
    <xf numFmtId="49" fontId="36" fillId="0" borderId="27" xfId="0" applyNumberFormat="1" applyFont="1" applyBorder="1" applyAlignment="1">
      <alignment horizontal="center" vertical="top"/>
    </xf>
    <xf numFmtId="2" fontId="36" fillId="0" borderId="22" xfId="0" applyNumberFormat="1" applyFont="1" applyBorder="1" applyAlignment="1">
      <alignment horizontal="center"/>
    </xf>
    <xf numFmtId="2" fontId="36" fillId="0" borderId="7" xfId="0" applyNumberFormat="1" applyFont="1" applyBorder="1" applyAlignment="1">
      <alignment horizontal="center"/>
    </xf>
    <xf numFmtId="2" fontId="36" fillId="0" borderId="9" xfId="0" applyNumberFormat="1" applyFont="1" applyBorder="1" applyAlignment="1">
      <alignment horizontal="center"/>
    </xf>
    <xf numFmtId="2" fontId="36" fillId="0" borderId="23" xfId="0" applyNumberFormat="1" applyFont="1" applyBorder="1" applyAlignment="1">
      <alignment horizontal="center"/>
    </xf>
    <xf numFmtId="2" fontId="36" fillId="0" borderId="25" xfId="0" applyNumberFormat="1" applyFont="1" applyBorder="1" applyAlignment="1">
      <alignment horizontal="center"/>
    </xf>
    <xf numFmtId="2" fontId="36" fillId="0" borderId="31" xfId="0" applyNumberFormat="1" applyFont="1" applyBorder="1" applyAlignment="1">
      <alignment horizontal="center"/>
    </xf>
    <xf numFmtId="49" fontId="36" fillId="0" borderId="25" xfId="0" applyNumberFormat="1" applyFont="1" applyBorder="1" applyAlignment="1">
      <alignment horizontal="center" vertical="top"/>
    </xf>
    <xf numFmtId="0" fontId="55" fillId="0" borderId="8" xfId="0" applyFont="1" applyBorder="1" applyAlignment="1">
      <alignment horizontal="center"/>
    </xf>
    <xf numFmtId="2" fontId="55" fillId="0" borderId="8" xfId="0" applyNumberFormat="1" applyFont="1" applyBorder="1" applyAlignment="1">
      <alignment horizontal="center"/>
    </xf>
    <xf numFmtId="44" fontId="55" fillId="0" borderId="8" xfId="1" applyNumberFormat="1" applyFont="1" applyFill="1" applyBorder="1" applyAlignment="1">
      <alignment horizontal="center" wrapText="1"/>
    </xf>
    <xf numFmtId="44" fontId="55" fillId="0" borderId="44" xfId="0" applyNumberFormat="1" applyFont="1" applyBorder="1" applyAlignment="1">
      <alignment horizontal="center"/>
    </xf>
    <xf numFmtId="0" fontId="55" fillId="5" borderId="1" xfId="0" applyFont="1" applyFill="1" applyBorder="1" applyAlignment="1">
      <alignment horizontal="left" vertical="center"/>
    </xf>
    <xf numFmtId="0" fontId="36" fillId="5" borderId="2" xfId="0" applyFont="1" applyFill="1" applyBorder="1" applyAlignment="1">
      <alignment horizontal="center"/>
    </xf>
    <xf numFmtId="2" fontId="36" fillId="5" borderId="2" xfId="0" applyNumberFormat="1" applyFont="1" applyFill="1" applyBorder="1" applyAlignment="1">
      <alignment horizontal="center"/>
    </xf>
    <xf numFmtId="44" fontId="36" fillId="5" borderId="2" xfId="1" applyNumberFormat="1" applyFont="1" applyFill="1" applyBorder="1" applyAlignment="1">
      <alignment horizontal="right"/>
    </xf>
    <xf numFmtId="0" fontId="55" fillId="3" borderId="1" xfId="0" applyFont="1" applyFill="1" applyBorder="1" applyAlignment="1">
      <alignment horizontal="left" vertical="center" wrapText="1"/>
    </xf>
    <xf numFmtId="0" fontId="36" fillId="3" borderId="2" xfId="0" applyFont="1" applyFill="1" applyBorder="1" applyAlignment="1">
      <alignment horizontal="center"/>
    </xf>
    <xf numFmtId="2" fontId="36" fillId="3" borderId="2" xfId="0" applyNumberFormat="1" applyFont="1" applyFill="1" applyBorder="1" applyAlignment="1">
      <alignment horizontal="center"/>
    </xf>
    <xf numFmtId="44" fontId="36" fillId="3" borderId="2" xfId="0" applyNumberFormat="1" applyFont="1" applyFill="1" applyBorder="1" applyAlignment="1">
      <alignment horizontal="right"/>
    </xf>
    <xf numFmtId="49" fontId="55" fillId="2" borderId="23" xfId="0" applyNumberFormat="1" applyFont="1" applyFill="1" applyBorder="1" applyAlignment="1">
      <alignment horizontal="center" vertical="center" wrapText="1"/>
    </xf>
    <xf numFmtId="0" fontId="55" fillId="2" borderId="23" xfId="0" applyFont="1" applyFill="1" applyBorder="1" applyAlignment="1">
      <alignment horizontal="center" vertical="center"/>
    </xf>
    <xf numFmtId="0" fontId="55" fillId="2" borderId="23" xfId="0" applyFont="1" applyFill="1" applyBorder="1" applyAlignment="1">
      <alignment horizontal="center"/>
    </xf>
    <xf numFmtId="2" fontId="55" fillId="2" borderId="23" xfId="0" applyNumberFormat="1" applyFont="1" applyFill="1" applyBorder="1" applyAlignment="1">
      <alignment horizontal="center"/>
    </xf>
    <xf numFmtId="44" fontId="55" fillId="2" borderId="23" xfId="1" applyNumberFormat="1" applyFont="1" applyFill="1" applyBorder="1" applyAlignment="1">
      <alignment horizontal="center" wrapText="1"/>
    </xf>
    <xf numFmtId="44" fontId="55" fillId="2" borderId="23" xfId="0" applyNumberFormat="1" applyFont="1" applyFill="1" applyBorder="1" applyAlignment="1">
      <alignment horizontal="center"/>
    </xf>
    <xf numFmtId="49" fontId="55" fillId="0" borderId="57" xfId="0" applyNumberFormat="1" applyFont="1" applyBorder="1" applyAlignment="1">
      <alignment horizontal="center" vertical="center" wrapText="1"/>
    </xf>
    <xf numFmtId="0" fontId="55" fillId="0" borderId="29" xfId="0" applyFont="1" applyBorder="1" applyAlignment="1">
      <alignment horizontal="center"/>
    </xf>
    <xf numFmtId="2" fontId="55" fillId="0" borderId="29" xfId="0" applyNumberFormat="1" applyFont="1" applyBorder="1" applyAlignment="1">
      <alignment horizontal="center"/>
    </xf>
    <xf numFmtId="44" fontId="55" fillId="0" borderId="29" xfId="1" applyNumberFormat="1" applyFont="1" applyFill="1" applyBorder="1" applyAlignment="1">
      <alignment horizontal="center" wrapText="1"/>
    </xf>
    <xf numFmtId="44" fontId="55" fillId="0" borderId="58" xfId="0" applyNumberFormat="1" applyFont="1" applyBorder="1" applyAlignment="1">
      <alignment horizontal="center"/>
    </xf>
    <xf numFmtId="0" fontId="49" fillId="4" borderId="1" xfId="0" applyFont="1" applyFill="1" applyBorder="1" applyAlignment="1">
      <alignment horizontal="center" vertical="center"/>
    </xf>
    <xf numFmtId="0" fontId="49" fillId="4" borderId="2" xfId="0" applyFont="1" applyFill="1" applyBorder="1" applyAlignment="1">
      <alignment vertical="center"/>
    </xf>
    <xf numFmtId="0" fontId="49" fillId="4" borderId="2" xfId="0" applyFont="1" applyFill="1" applyBorder="1" applyAlignment="1">
      <alignment horizontal="center" vertical="center"/>
    </xf>
    <xf numFmtId="2" fontId="49" fillId="4" borderId="2" xfId="0" applyNumberFormat="1" applyFont="1" applyFill="1" applyBorder="1" applyAlignment="1">
      <alignment horizontal="right" vertical="center"/>
    </xf>
    <xf numFmtId="170" fontId="49" fillId="4" borderId="56" xfId="0" applyNumberFormat="1" applyFont="1" applyFill="1" applyBorder="1" applyAlignment="1">
      <alignment vertical="center"/>
    </xf>
    <xf numFmtId="49" fontId="36" fillId="0" borderId="1" xfId="0" applyNumberFormat="1" applyFont="1" applyBorder="1" applyAlignment="1">
      <alignment horizontal="center" vertical="top"/>
    </xf>
    <xf numFmtId="170" fontId="49" fillId="0" borderId="36" xfId="0" applyNumberFormat="1" applyFont="1" applyBorder="1" applyAlignment="1">
      <alignment vertical="center"/>
    </xf>
    <xf numFmtId="170" fontId="49" fillId="0" borderId="7" xfId="0" applyNumberFormat="1" applyFont="1" applyBorder="1" applyAlignment="1">
      <alignment vertical="center"/>
    </xf>
    <xf numFmtId="170" fontId="49" fillId="0" borderId="23" xfId="0" applyNumberFormat="1" applyFont="1" applyBorder="1" applyAlignment="1">
      <alignment vertical="center"/>
    </xf>
    <xf numFmtId="0" fontId="56" fillId="0" borderId="8" xfId="0" applyFont="1" applyBorder="1" applyAlignment="1">
      <alignment horizontal="left" vertical="center"/>
    </xf>
    <xf numFmtId="0" fontId="36" fillId="0" borderId="9" xfId="0" applyFont="1" applyBorder="1" applyAlignment="1">
      <alignment horizontal="left" vertical="top" wrapText="1"/>
    </xf>
    <xf numFmtId="0" fontId="36" fillId="0" borderId="9" xfId="0" applyFont="1" applyBorder="1" applyAlignment="1">
      <alignment horizontal="center"/>
    </xf>
    <xf numFmtId="4" fontId="36" fillId="0" borderId="9" xfId="1" applyNumberFormat="1" applyFont="1" applyFill="1" applyBorder="1" applyAlignment="1">
      <alignment horizontal="right"/>
    </xf>
    <xf numFmtId="0" fontId="36" fillId="0" borderId="7" xfId="0" applyFont="1" applyBorder="1" applyAlignment="1">
      <alignment horizontal="left" vertical="top" wrapText="1"/>
    </xf>
    <xf numFmtId="0" fontId="36" fillId="0" borderId="7" xfId="0" applyFont="1" applyBorder="1" applyAlignment="1">
      <alignment horizontal="center"/>
    </xf>
    <xf numFmtId="4" fontId="36" fillId="0" borderId="7" xfId="1" applyNumberFormat="1" applyFont="1" applyFill="1" applyBorder="1" applyAlignment="1">
      <alignment horizontal="right"/>
    </xf>
    <xf numFmtId="0" fontId="36" fillId="0" borderId="25" xfId="0" applyFont="1" applyBorder="1" applyAlignment="1">
      <alignment horizontal="left" vertical="top" wrapText="1"/>
    </xf>
    <xf numFmtId="0" fontId="36" fillId="0" borderId="25" xfId="0" applyFont="1" applyBorder="1" applyAlignment="1">
      <alignment horizontal="center"/>
    </xf>
    <xf numFmtId="4" fontId="36" fillId="0" borderId="25" xfId="1" applyNumberFormat="1" applyFont="1" applyFill="1" applyBorder="1" applyAlignment="1">
      <alignment horizontal="right"/>
    </xf>
    <xf numFmtId="49" fontId="36" fillId="0" borderId="31" xfId="0" applyNumberFormat="1" applyFont="1" applyBorder="1" applyAlignment="1">
      <alignment horizontal="center" vertical="top"/>
    </xf>
    <xf numFmtId="49" fontId="36" fillId="0" borderId="31" xfId="0" applyNumberFormat="1" applyFont="1" applyBorder="1" applyAlignment="1">
      <alignment horizontal="left" vertical="top" wrapText="1"/>
    </xf>
    <xf numFmtId="0" fontId="36" fillId="0" borderId="31" xfId="0" applyFont="1" applyBorder="1" applyAlignment="1">
      <alignment horizontal="center"/>
    </xf>
    <xf numFmtId="4" fontId="36" fillId="0" borderId="31" xfId="0" applyNumberFormat="1" applyFont="1" applyBorder="1" applyAlignment="1">
      <alignment horizontal="center"/>
    </xf>
    <xf numFmtId="171" fontId="36" fillId="0" borderId="31" xfId="1" applyNumberFormat="1" applyFont="1" applyFill="1" applyBorder="1" applyAlignment="1">
      <alignment horizontal="right"/>
    </xf>
    <xf numFmtId="171" fontId="36" fillId="0" borderId="31" xfId="17" applyNumberFormat="1" applyFont="1" applyFill="1" applyBorder="1" applyAlignment="1">
      <alignment horizontal="right"/>
    </xf>
    <xf numFmtId="49" fontId="36" fillId="0" borderId="7" xfId="0" applyNumberFormat="1" applyFont="1" applyBorder="1" applyAlignment="1">
      <alignment horizontal="center" vertical="top"/>
    </xf>
    <xf numFmtId="0" fontId="36" fillId="0" borderId="7" xfId="24" applyFont="1" applyBorder="1" applyAlignment="1">
      <alignment horizontal="left" vertical="top" wrapText="1"/>
    </xf>
    <xf numFmtId="0" fontId="36" fillId="0" borderId="7" xfId="0" applyFont="1" applyBorder="1" applyAlignment="1">
      <alignment horizontal="left" vertical="top" wrapText="1" shrinkToFit="1"/>
    </xf>
    <xf numFmtId="0" fontId="36" fillId="0" borderId="7" xfId="24" applyFont="1" applyBorder="1" applyAlignment="1">
      <alignment horizontal="center"/>
    </xf>
    <xf numFmtId="0" fontId="36" fillId="0" borderId="7" xfId="0" applyFont="1" applyBorder="1" applyAlignment="1">
      <alignment vertical="top" wrapText="1"/>
    </xf>
    <xf numFmtId="171" fontId="36" fillId="0" borderId="7" xfId="1" applyNumberFormat="1" applyFont="1" applyFill="1" applyBorder="1" applyAlignment="1">
      <alignment horizontal="right"/>
    </xf>
    <xf numFmtId="0" fontId="36" fillId="0" borderId="25" xfId="0" applyFont="1" applyBorder="1" applyAlignment="1">
      <alignment vertical="top" wrapText="1"/>
    </xf>
    <xf numFmtId="171" fontId="36" fillId="0" borderId="25" xfId="1" applyNumberFormat="1" applyFont="1" applyFill="1" applyBorder="1" applyAlignment="1">
      <alignment horizontal="right"/>
    </xf>
    <xf numFmtId="171" fontId="36" fillId="0" borderId="25" xfId="17" applyNumberFormat="1" applyFont="1" applyFill="1" applyBorder="1" applyAlignment="1">
      <alignment horizontal="right"/>
    </xf>
    <xf numFmtId="0" fontId="55" fillId="0" borderId="31" xfId="0" applyFont="1" applyBorder="1" applyAlignment="1">
      <alignment horizontal="left" vertical="top" wrapText="1"/>
    </xf>
    <xf numFmtId="49" fontId="36" fillId="0" borderId="22" xfId="0" applyNumberFormat="1" applyFont="1" applyBorder="1" applyAlignment="1">
      <alignment horizontal="center" vertical="top"/>
    </xf>
    <xf numFmtId="0" fontId="36" fillId="0" borderId="22" xfId="0" applyFont="1" applyBorder="1" applyAlignment="1">
      <alignment horizontal="left" vertical="top" wrapText="1"/>
    </xf>
    <xf numFmtId="0" fontId="36" fillId="0" borderId="22" xfId="0" applyFont="1" applyBorder="1" applyAlignment="1">
      <alignment horizontal="center"/>
    </xf>
    <xf numFmtId="4" fontId="36" fillId="0" borderId="22" xfId="0" applyNumberFormat="1" applyFont="1" applyBorder="1" applyAlignment="1">
      <alignment horizontal="center"/>
    </xf>
    <xf numFmtId="171" fontId="36" fillId="0" borderId="22" xfId="1" applyNumberFormat="1" applyFont="1" applyFill="1" applyBorder="1" applyAlignment="1">
      <alignment horizontal="right"/>
    </xf>
    <xf numFmtId="171" fontId="36" fillId="0" borderId="22" xfId="17" applyNumberFormat="1" applyFont="1" applyFill="1" applyBorder="1" applyAlignment="1">
      <alignment horizontal="right"/>
    </xf>
    <xf numFmtId="4" fontId="36" fillId="0" borderId="7" xfId="0" applyNumberFormat="1" applyFont="1" applyBorder="1" applyAlignment="1">
      <alignment horizontal="center"/>
    </xf>
    <xf numFmtId="171" fontId="36" fillId="0" borderId="7" xfId="17" applyNumberFormat="1" applyFont="1" applyFill="1" applyBorder="1" applyAlignment="1">
      <alignment horizontal="right"/>
    </xf>
    <xf numFmtId="49" fontId="36" fillId="0" borderId="22" xfId="0" applyNumberFormat="1" applyFont="1" applyBorder="1" applyAlignment="1">
      <alignment horizontal="left" vertical="top" wrapText="1"/>
    </xf>
    <xf numFmtId="171" fontId="36" fillId="0" borderId="9" xfId="1" applyNumberFormat="1" applyFont="1" applyFill="1" applyBorder="1" applyAlignment="1">
      <alignment horizontal="right"/>
    </xf>
    <xf numFmtId="171" fontId="36" fillId="0" borderId="7" xfId="0" applyNumberFormat="1" applyFont="1" applyBorder="1" applyAlignment="1">
      <alignment horizontal="right"/>
    </xf>
    <xf numFmtId="171" fontId="36" fillId="0" borderId="25" xfId="0" applyNumberFormat="1" applyFont="1" applyBorder="1" applyAlignment="1">
      <alignment horizontal="right"/>
    </xf>
    <xf numFmtId="0" fontId="36" fillId="0" borderId="22" xfId="0" applyFont="1" applyBorder="1" applyAlignment="1">
      <alignment horizontal="left" vertical="top"/>
    </xf>
    <xf numFmtId="0" fontId="36" fillId="0" borderId="21" xfId="0" applyFont="1" applyBorder="1" applyAlignment="1">
      <alignment horizontal="left" vertical="top" wrapText="1"/>
    </xf>
    <xf numFmtId="171" fontId="36" fillId="0" borderId="9" xfId="0" applyNumberFormat="1" applyFont="1" applyBorder="1" applyAlignment="1">
      <alignment horizontal="right"/>
    </xf>
    <xf numFmtId="4" fontId="36" fillId="0" borderId="7" xfId="22" applyNumberFormat="1" applyFont="1" applyFill="1" applyBorder="1" applyAlignment="1">
      <alignment horizontal="right"/>
    </xf>
    <xf numFmtId="0" fontId="36" fillId="0" borderId="25" xfId="34" applyFont="1" applyBorder="1" applyAlignment="1">
      <alignment horizontal="left" vertical="top" wrapText="1"/>
    </xf>
    <xf numFmtId="0" fontId="36" fillId="0" borderId="25" xfId="24" applyFont="1" applyBorder="1" applyAlignment="1">
      <alignment horizontal="center"/>
    </xf>
    <xf numFmtId="4" fontId="36" fillId="0" borderId="25" xfId="34" applyNumberFormat="1" applyFont="1" applyBorder="1" applyAlignment="1">
      <alignment horizontal="right"/>
    </xf>
    <xf numFmtId="4" fontId="36" fillId="0" borderId="7" xfId="34" applyNumberFormat="1" applyFont="1" applyBorder="1" applyAlignment="1">
      <alignment horizontal="right"/>
    </xf>
    <xf numFmtId="0" fontId="36" fillId="0" borderId="25" xfId="24" applyFont="1" applyBorder="1" applyAlignment="1">
      <alignment vertical="top" wrapText="1" shrinkToFit="1"/>
    </xf>
    <xf numFmtId="0" fontId="36" fillId="0" borderId="23" xfId="24" applyFont="1" applyBorder="1" applyAlignment="1">
      <alignment horizontal="left" vertical="top" wrapText="1"/>
    </xf>
    <xf numFmtId="0" fontId="36" fillId="0" borderId="23" xfId="0" applyFont="1" applyBorder="1" applyAlignment="1">
      <alignment horizontal="center"/>
    </xf>
    <xf numFmtId="4" fontId="36" fillId="0" borderId="23" xfId="1" applyNumberFormat="1" applyFont="1" applyFill="1" applyBorder="1" applyAlignment="1">
      <alignment horizontal="right"/>
    </xf>
    <xf numFmtId="49" fontId="43" fillId="0" borderId="3" xfId="0" applyNumberFormat="1" applyFont="1" applyBorder="1" applyAlignment="1">
      <alignment horizontal="left" vertical="top"/>
    </xf>
    <xf numFmtId="49" fontId="43" fillId="0" borderId="24" xfId="0" applyNumberFormat="1" applyFont="1" applyBorder="1" applyAlignment="1">
      <alignment wrapText="1"/>
    </xf>
    <xf numFmtId="2" fontId="43" fillId="0" borderId="24" xfId="0" applyNumberFormat="1" applyFont="1" applyBorder="1"/>
    <xf numFmtId="4" fontId="44" fillId="0" borderId="24" xfId="0" applyNumberFormat="1" applyFont="1" applyBorder="1" applyAlignment="1">
      <alignment horizontal="right"/>
    </xf>
    <xf numFmtId="49" fontId="43" fillId="0" borderId="24" xfId="0" applyNumberFormat="1" applyFont="1" applyBorder="1" applyAlignment="1">
      <alignment horizontal="left" vertical="top" wrapText="1"/>
    </xf>
    <xf numFmtId="2" fontId="43" fillId="0" borderId="0" xfId="0" applyNumberFormat="1" applyFont="1"/>
    <xf numFmtId="49" fontId="43" fillId="0" borderId="24" xfId="0" applyNumberFormat="1" applyFont="1" applyBorder="1" applyAlignment="1">
      <alignment vertical="top"/>
    </xf>
    <xf numFmtId="0" fontId="56" fillId="0" borderId="29" xfId="0" applyFont="1" applyBorder="1" applyAlignment="1">
      <alignment horizontal="left" vertical="center"/>
    </xf>
    <xf numFmtId="2" fontId="36" fillId="0" borderId="53" xfId="0" applyNumberFormat="1" applyFont="1" applyBorder="1" applyAlignment="1">
      <alignment horizontal="center"/>
    </xf>
    <xf numFmtId="4" fontId="60" fillId="0" borderId="9" xfId="1" applyNumberFormat="1" applyFont="1" applyFill="1" applyBorder="1" applyAlignment="1">
      <alignment horizontal="left" wrapText="1"/>
    </xf>
    <xf numFmtId="49" fontId="36" fillId="0" borderId="30" xfId="0" applyNumberFormat="1" applyFont="1" applyBorder="1" applyAlignment="1">
      <alignment horizontal="center" vertical="top"/>
    </xf>
    <xf numFmtId="49" fontId="36" fillId="0" borderId="21" xfId="0" applyNumberFormat="1" applyFont="1" applyBorder="1" applyAlignment="1">
      <alignment horizontal="center" vertical="top"/>
    </xf>
    <xf numFmtId="0" fontId="36" fillId="0" borderId="22" xfId="0" quotePrefix="1" applyFont="1" applyBorder="1" applyAlignment="1">
      <alignment horizontal="left" vertical="top" wrapText="1"/>
    </xf>
    <xf numFmtId="0" fontId="36" fillId="0" borderId="31" xfId="0" quotePrefix="1" applyFont="1" applyBorder="1" applyAlignment="1">
      <alignment horizontal="left" vertical="top" wrapText="1"/>
    </xf>
    <xf numFmtId="49" fontId="36" fillId="0" borderId="31" xfId="24" applyNumberFormat="1" applyFont="1" applyBorder="1" applyAlignment="1">
      <alignment horizontal="center" vertical="top"/>
    </xf>
    <xf numFmtId="0" fontId="36" fillId="0" borderId="7" xfId="24" applyFont="1" applyBorder="1" applyAlignment="1">
      <alignment vertical="top" wrapText="1" shrinkToFit="1"/>
    </xf>
    <xf numFmtId="0" fontId="39" fillId="0" borderId="21" xfId="0" applyFont="1" applyBorder="1" applyAlignment="1">
      <alignment vertical="top" wrapText="1"/>
    </xf>
    <xf numFmtId="4" fontId="36" fillId="0" borderId="25" xfId="0" applyNumberFormat="1" applyFont="1" applyBorder="1" applyAlignment="1">
      <alignment horizontal="center"/>
    </xf>
    <xf numFmtId="0" fontId="36" fillId="0" borderId="22" xfId="24" applyFont="1" applyBorder="1" applyAlignment="1">
      <alignment horizontal="center"/>
    </xf>
    <xf numFmtId="0" fontId="36" fillId="0" borderId="31" xfId="24" applyFont="1" applyBorder="1" applyAlignment="1">
      <alignment horizontal="center"/>
    </xf>
    <xf numFmtId="49" fontId="39" fillId="0" borderId="21" xfId="0" applyNumberFormat="1" applyFont="1" applyBorder="1" applyAlignment="1">
      <alignment horizontal="left" vertical="top" wrapText="1"/>
    </xf>
    <xf numFmtId="2" fontId="39" fillId="0" borderId="7" xfId="0" applyNumberFormat="1" applyFont="1" applyBorder="1" applyAlignment="1">
      <alignment horizontal="center"/>
    </xf>
    <xf numFmtId="4" fontId="39" fillId="0" borderId="7" xfId="0" applyNumberFormat="1" applyFont="1" applyBorder="1"/>
    <xf numFmtId="4" fontId="64" fillId="0" borderId="32" xfId="0" applyNumberFormat="1" applyFont="1" applyBorder="1" applyAlignment="1">
      <alignment horizontal="right"/>
    </xf>
    <xf numFmtId="171" fontId="36" fillId="0" borderId="31" xfId="0" applyNumberFormat="1" applyFont="1" applyBorder="1" applyAlignment="1">
      <alignment horizontal="right"/>
    </xf>
    <xf numFmtId="0" fontId="5" fillId="0" borderId="0" xfId="0" applyFont="1" applyAlignment="1">
      <alignment vertical="top" wrapText="1"/>
    </xf>
    <xf numFmtId="0" fontId="5" fillId="0" borderId="0" xfId="0" applyFont="1" applyAlignment="1">
      <alignment wrapText="1"/>
    </xf>
    <xf numFmtId="0" fontId="66" fillId="0" borderId="0" xfId="0" applyFont="1" applyAlignment="1">
      <alignment wrapText="1"/>
    </xf>
    <xf numFmtId="0" fontId="66" fillId="0" borderId="0" xfId="0" applyFont="1" applyAlignment="1">
      <alignment vertical="top" wrapText="1"/>
    </xf>
    <xf numFmtId="0" fontId="5" fillId="0" borderId="0" xfId="280" applyFont="1" applyAlignment="1">
      <alignment wrapText="1"/>
    </xf>
    <xf numFmtId="0" fontId="6" fillId="0" borderId="0" xfId="0" applyFont="1" applyAlignment="1">
      <alignment wrapText="1"/>
    </xf>
    <xf numFmtId="0" fontId="50" fillId="0" borderId="0" xfId="0" applyFont="1" applyAlignment="1">
      <alignment vertical="center"/>
    </xf>
    <xf numFmtId="0" fontId="46" fillId="0" borderId="60" xfId="0" applyFont="1" applyBorder="1" applyAlignment="1">
      <alignment horizontal="center" vertical="center"/>
    </xf>
    <xf numFmtId="0" fontId="50" fillId="0" borderId="61" xfId="0" applyFont="1" applyBorder="1" applyAlignment="1">
      <alignment vertical="center"/>
    </xf>
    <xf numFmtId="0" fontId="46" fillId="0" borderId="61" xfId="0" applyFont="1" applyBorder="1" applyAlignment="1">
      <alignment horizontal="center" vertical="center"/>
    </xf>
    <xf numFmtId="2" fontId="46" fillId="0" borderId="61" xfId="0" applyNumberFormat="1" applyFont="1" applyBorder="1" applyAlignment="1">
      <alignment horizontal="center" vertical="center"/>
    </xf>
    <xf numFmtId="170" fontId="49" fillId="0" borderId="59" xfId="0" applyNumberFormat="1" applyFont="1" applyBorder="1" applyAlignment="1">
      <alignment vertical="center"/>
    </xf>
    <xf numFmtId="0" fontId="46" fillId="0" borderId="39" xfId="0" applyFont="1" applyBorder="1" applyAlignment="1">
      <alignment horizontal="center" vertical="center"/>
    </xf>
    <xf numFmtId="0" fontId="50" fillId="0" borderId="40" xfId="0" applyFont="1" applyBorder="1" applyAlignment="1">
      <alignment vertical="center"/>
    </xf>
    <xf numFmtId="0" fontId="46" fillId="0" borderId="40" xfId="0" applyFont="1" applyBorder="1" applyAlignment="1">
      <alignment horizontal="center" vertical="center"/>
    </xf>
    <xf numFmtId="2" fontId="46" fillId="0" borderId="40" xfId="0" applyNumberFormat="1" applyFont="1" applyBorder="1" applyAlignment="1">
      <alignment horizontal="center" vertical="center"/>
    </xf>
    <xf numFmtId="0" fontId="5" fillId="0" borderId="0" xfId="208" applyFont="1" applyAlignment="1">
      <alignment vertical="center" wrapText="1"/>
    </xf>
    <xf numFmtId="0" fontId="5" fillId="0" borderId="0" xfId="7" applyAlignment="1">
      <alignment vertical="center" wrapText="1"/>
    </xf>
    <xf numFmtId="0" fontId="6" fillId="0" borderId="0" xfId="7" applyFont="1" applyAlignment="1">
      <alignment vertical="center" wrapText="1"/>
    </xf>
    <xf numFmtId="0" fontId="6" fillId="0" borderId="0" xfId="208" applyFont="1" applyAlignment="1">
      <alignment vertical="center" wrapText="1"/>
    </xf>
    <xf numFmtId="2" fontId="46" fillId="0" borderId="2" xfId="0" applyNumberFormat="1" applyFont="1" applyBorder="1" applyAlignment="1">
      <alignment horizontal="center" vertical="center"/>
    </xf>
    <xf numFmtId="0" fontId="55" fillId="0" borderId="22" xfId="0" applyFont="1" applyBorder="1" applyAlignment="1">
      <alignment horizontal="left" vertical="top"/>
    </xf>
    <xf numFmtId="49" fontId="55" fillId="0" borderId="54" xfId="0" applyNumberFormat="1" applyFont="1" applyBorder="1" applyAlignment="1">
      <alignment horizontal="center" vertical="center" wrapText="1"/>
    </xf>
    <xf numFmtId="49" fontId="55" fillId="0" borderId="30" xfId="0" applyNumberFormat="1" applyFont="1" applyBorder="1" applyAlignment="1">
      <alignment horizontal="center" vertical="center" wrapText="1"/>
    </xf>
    <xf numFmtId="49" fontId="55" fillId="0" borderId="1" xfId="0" applyNumberFormat="1" applyFont="1" applyBorder="1" applyAlignment="1">
      <alignment horizontal="center" vertical="center"/>
    </xf>
    <xf numFmtId="0" fontId="36" fillId="0" borderId="62" xfId="0" applyFont="1" applyBorder="1" applyAlignment="1">
      <alignment vertical="top" wrapText="1"/>
    </xf>
    <xf numFmtId="49" fontId="36" fillId="0" borderId="63" xfId="0" applyNumberFormat="1" applyFont="1" applyBorder="1" applyAlignment="1">
      <alignment horizontal="left" vertical="top" wrapText="1"/>
    </xf>
    <xf numFmtId="0" fontId="39" fillId="30" borderId="0" xfId="0" applyFont="1" applyFill="1" applyAlignment="1">
      <alignment vertical="center"/>
    </xf>
    <xf numFmtId="0" fontId="49" fillId="30" borderId="35" xfId="0" applyFont="1" applyFill="1" applyBorder="1" applyAlignment="1">
      <alignment horizontal="center" vertical="center"/>
    </xf>
    <xf numFmtId="0" fontId="49" fillId="30" borderId="35" xfId="0" applyFont="1" applyFill="1" applyBorder="1" applyAlignment="1">
      <alignment vertical="center"/>
    </xf>
    <xf numFmtId="2" fontId="49" fillId="30" borderId="35" xfId="0" applyNumberFormat="1" applyFont="1" applyFill="1" applyBorder="1" applyAlignment="1">
      <alignment horizontal="right" vertical="center"/>
    </xf>
    <xf numFmtId="170" fontId="49" fillId="30" borderId="35" xfId="0" applyNumberFormat="1" applyFont="1" applyFill="1" applyBorder="1" applyAlignment="1">
      <alignment vertical="center"/>
    </xf>
    <xf numFmtId="0" fontId="49" fillId="30" borderId="2" xfId="0" applyFont="1" applyFill="1" applyBorder="1" applyAlignment="1">
      <alignment horizontal="center" vertical="center"/>
    </xf>
    <xf numFmtId="0" fontId="49" fillId="30" borderId="2" xfId="0" applyFont="1" applyFill="1" applyBorder="1" applyAlignment="1">
      <alignment vertical="center"/>
    </xf>
    <xf numFmtId="2" fontId="49" fillId="30" borderId="2" xfId="0" applyNumberFormat="1" applyFont="1" applyFill="1" applyBorder="1" applyAlignment="1">
      <alignment horizontal="right" vertical="center"/>
    </xf>
    <xf numFmtId="170" fontId="49" fillId="30" borderId="2" xfId="0" applyNumberFormat="1" applyFont="1" applyFill="1" applyBorder="1" applyAlignment="1">
      <alignment vertical="center"/>
    </xf>
    <xf numFmtId="0" fontId="49" fillId="0" borderId="35" xfId="0" applyFont="1" applyBorder="1" applyAlignment="1">
      <alignment vertical="center"/>
    </xf>
    <xf numFmtId="0" fontId="49" fillId="0" borderId="35" xfId="0" applyFont="1" applyBorder="1" applyAlignment="1">
      <alignment horizontal="center" vertical="center"/>
    </xf>
    <xf numFmtId="2" fontId="49" fillId="0" borderId="35" xfId="0" applyNumberFormat="1" applyFont="1" applyBorder="1" applyAlignment="1">
      <alignment horizontal="right" vertical="center"/>
    </xf>
    <xf numFmtId="170" fontId="49" fillId="0" borderId="34" xfId="0" applyNumberFormat="1" applyFont="1" applyBorder="1" applyAlignment="1">
      <alignment vertical="center"/>
    </xf>
    <xf numFmtId="4" fontId="36" fillId="0" borderId="7" xfId="0" applyNumberFormat="1" applyFont="1" applyBorder="1" applyAlignment="1">
      <alignment horizontal="right"/>
    </xf>
    <xf numFmtId="49" fontId="36" fillId="0" borderId="64" xfId="0" applyNumberFormat="1" applyFont="1" applyBorder="1" applyAlignment="1">
      <alignment horizontal="center" vertical="top"/>
    </xf>
    <xf numFmtId="0" fontId="36" fillId="0" borderId="31" xfId="0" applyFont="1" applyBorder="1" applyAlignment="1">
      <alignment horizontal="left" vertical="top" wrapText="1"/>
    </xf>
    <xf numFmtId="49" fontId="36" fillId="0" borderId="65" xfId="24" applyNumberFormat="1" applyFont="1" applyBorder="1" applyAlignment="1">
      <alignment horizontal="center" vertical="top"/>
    </xf>
    <xf numFmtId="49" fontId="36" fillId="0" borderId="7" xfId="24" applyNumberFormat="1" applyFont="1" applyBorder="1" applyAlignment="1">
      <alignment horizontal="center" vertical="top"/>
    </xf>
    <xf numFmtId="49" fontId="36" fillId="0" borderId="27" xfId="24" applyNumberFormat="1" applyFont="1" applyBorder="1" applyAlignment="1">
      <alignment horizontal="center" vertical="top"/>
    </xf>
    <xf numFmtId="49" fontId="36" fillId="0" borderId="64" xfId="0" applyNumberFormat="1" applyFont="1" applyBorder="1" applyAlignment="1">
      <alignment horizontal="left" vertical="top" wrapText="1"/>
    </xf>
    <xf numFmtId="0" fontId="36" fillId="0" borderId="64" xfId="0" applyFont="1" applyBorder="1" applyAlignment="1">
      <alignment horizontal="center"/>
    </xf>
    <xf numFmtId="4" fontId="36" fillId="0" borderId="64" xfId="0" applyNumberFormat="1" applyFont="1" applyBorder="1" applyAlignment="1">
      <alignment horizontal="center"/>
    </xf>
    <xf numFmtId="171" fontId="36" fillId="0" borderId="64" xfId="1" applyNumberFormat="1" applyFont="1" applyFill="1" applyBorder="1" applyAlignment="1">
      <alignment horizontal="right"/>
    </xf>
    <xf numFmtId="171" fontId="36" fillId="0" borderId="64" xfId="17" applyNumberFormat="1" applyFont="1" applyFill="1" applyBorder="1" applyAlignment="1">
      <alignment horizontal="right"/>
    </xf>
    <xf numFmtId="2" fontId="36" fillId="0" borderId="64" xfId="0" applyNumberFormat="1" applyFont="1" applyBorder="1" applyAlignment="1">
      <alignment horizontal="center"/>
    </xf>
    <xf numFmtId="171" fontId="36" fillId="0" borderId="64" xfId="0" applyNumberFormat="1" applyFont="1" applyBorder="1" applyAlignment="1">
      <alignment horizontal="right"/>
    </xf>
    <xf numFmtId="0" fontId="36" fillId="0" borderId="27" xfId="0" applyFont="1" applyBorder="1" applyAlignment="1">
      <alignment horizontal="center"/>
    </xf>
    <xf numFmtId="2" fontId="36" fillId="0" borderId="27" xfId="0" applyNumberFormat="1" applyFont="1" applyBorder="1" applyAlignment="1">
      <alignment horizontal="center"/>
    </xf>
    <xf numFmtId="171" fontId="36" fillId="0" borderId="27" xfId="0" applyNumberFormat="1" applyFont="1" applyBorder="1" applyAlignment="1">
      <alignment horizontal="right"/>
    </xf>
    <xf numFmtId="171" fontId="36" fillId="0" borderId="27" xfId="1" applyNumberFormat="1" applyFont="1" applyFill="1" applyBorder="1" applyAlignment="1">
      <alignment horizontal="right"/>
    </xf>
    <xf numFmtId="0" fontId="36" fillId="0" borderId="21" xfId="0" applyFont="1" applyBorder="1" applyAlignment="1">
      <alignment vertical="top" wrapText="1"/>
    </xf>
    <xf numFmtId="49" fontId="36" fillId="0" borderId="21" xfId="24" applyNumberFormat="1" applyFont="1" applyBorder="1" applyAlignment="1">
      <alignment horizontal="center" vertical="top"/>
    </xf>
    <xf numFmtId="49" fontId="36" fillId="0" borderId="64" xfId="24" applyNumberFormat="1" applyFont="1" applyBorder="1" applyAlignment="1">
      <alignment horizontal="center" vertical="top"/>
    </xf>
    <xf numFmtId="0" fontId="67" fillId="0" borderId="64" xfId="0" quotePrefix="1" applyFont="1" applyBorder="1" applyAlignment="1">
      <alignment vertical="top" wrapText="1"/>
    </xf>
    <xf numFmtId="49" fontId="36" fillId="0" borderId="27" xfId="0" applyNumberFormat="1" applyFont="1" applyBorder="1" applyAlignment="1">
      <alignment horizontal="left" vertical="top" wrapText="1"/>
    </xf>
    <xf numFmtId="4" fontId="36" fillId="0" borderId="27" xfId="0" applyNumberFormat="1" applyFont="1" applyBorder="1" applyAlignment="1">
      <alignment horizontal="center"/>
    </xf>
    <xf numFmtId="171" fontId="36" fillId="0" borderId="27" xfId="17" applyNumberFormat="1" applyFont="1" applyFill="1" applyBorder="1" applyAlignment="1">
      <alignment horizontal="right"/>
    </xf>
    <xf numFmtId="2" fontId="36" fillId="0" borderId="7" xfId="34" applyNumberFormat="1" applyFont="1" applyBorder="1" applyAlignment="1">
      <alignment horizontal="center"/>
    </xf>
    <xf numFmtId="0" fontId="36" fillId="0" borderId="21" xfId="24" applyFont="1" applyBorder="1" applyAlignment="1">
      <alignment horizontal="center"/>
    </xf>
    <xf numFmtId="2" fontId="36" fillId="0" borderId="21" xfId="0" applyNumberFormat="1" applyFont="1" applyBorder="1" applyAlignment="1">
      <alignment horizontal="center"/>
    </xf>
    <xf numFmtId="4" fontId="36" fillId="0" borderId="21" xfId="1" applyNumberFormat="1" applyFont="1" applyFill="1" applyBorder="1" applyAlignment="1">
      <alignment horizontal="right"/>
    </xf>
    <xf numFmtId="0" fontId="36" fillId="0" borderId="21" xfId="0" applyFont="1" applyBorder="1" applyAlignment="1">
      <alignment horizontal="center"/>
    </xf>
    <xf numFmtId="171" fontId="36" fillId="0" borderId="65" xfId="1" applyNumberFormat="1" applyFont="1" applyFill="1" applyBorder="1" applyAlignment="1">
      <alignment horizontal="right"/>
    </xf>
    <xf numFmtId="4" fontId="60" fillId="0" borderId="7" xfId="1" applyNumberFormat="1" applyFont="1" applyFill="1" applyBorder="1" applyAlignment="1">
      <alignment horizontal="left" wrapText="1"/>
    </xf>
    <xf numFmtId="171" fontId="36" fillId="0" borderId="21" xfId="0" applyNumberFormat="1" applyFont="1" applyBorder="1" applyAlignment="1">
      <alignment horizontal="right"/>
    </xf>
    <xf numFmtId="171" fontId="36" fillId="0" borderId="21" xfId="1" applyNumberFormat="1" applyFont="1" applyFill="1" applyBorder="1" applyAlignment="1">
      <alignment horizontal="right"/>
    </xf>
    <xf numFmtId="0" fontId="55" fillId="0" borderId="64" xfId="0" applyFont="1" applyBorder="1" applyAlignment="1">
      <alignment horizontal="left" vertical="top"/>
    </xf>
    <xf numFmtId="0" fontId="55" fillId="6" borderId="20" xfId="0" applyFont="1" applyFill="1" applyBorder="1" applyAlignment="1">
      <alignment horizontal="left" vertical="center"/>
    </xf>
    <xf numFmtId="0" fontId="55" fillId="0" borderId="65" xfId="0" applyFont="1" applyBorder="1" applyAlignment="1">
      <alignment horizontal="left" vertical="top"/>
    </xf>
    <xf numFmtId="0" fontId="36" fillId="0" borderId="65" xfId="0" applyFont="1" applyBorder="1" applyAlignment="1">
      <alignment horizontal="center"/>
    </xf>
    <xf numFmtId="2" fontId="36" fillId="0" borderId="65" xfId="0" applyNumberFormat="1" applyFont="1" applyBorder="1" applyAlignment="1">
      <alignment horizontal="center"/>
    </xf>
    <xf numFmtId="171" fontId="36" fillId="0" borderId="65" xfId="0" applyNumberFormat="1" applyFont="1" applyBorder="1" applyAlignment="1">
      <alignment horizontal="right"/>
    </xf>
    <xf numFmtId="49" fontId="36" fillId="0" borderId="25" xfId="24" applyNumberFormat="1" applyFont="1" applyBorder="1" applyAlignment="1">
      <alignment horizontal="center" vertical="top"/>
    </xf>
    <xf numFmtId="0" fontId="36" fillId="0" borderId="27" xfId="0" applyFont="1" applyBorder="1" applyAlignment="1">
      <alignment horizontal="left" vertical="top" wrapText="1"/>
    </xf>
    <xf numFmtId="0" fontId="36" fillId="0" borderId="21" xfId="24" applyFont="1" applyBorder="1" applyAlignment="1">
      <alignment vertical="top" wrapText="1" shrinkToFit="1"/>
    </xf>
    <xf numFmtId="0" fontId="67" fillId="0" borderId="64" xfId="0" quotePrefix="1" applyFont="1" applyBorder="1" applyAlignment="1">
      <alignment horizontal="left" vertical="center" wrapText="1"/>
    </xf>
    <xf numFmtId="0" fontId="36" fillId="0" borderId="65" xfId="0" quotePrefix="1" applyFont="1" applyBorder="1" applyAlignment="1">
      <alignment horizontal="left" vertical="top"/>
    </xf>
    <xf numFmtId="0" fontId="36" fillId="0" borderId="65" xfId="0" quotePrefix="1" applyFont="1" applyBorder="1" applyAlignment="1">
      <alignment horizontal="left" vertical="top" wrapText="1"/>
    </xf>
    <xf numFmtId="0" fontId="36" fillId="0" borderId="64" xfId="0" applyFont="1" applyBorder="1" applyAlignment="1">
      <alignment horizontal="left" vertical="top"/>
    </xf>
    <xf numFmtId="0" fontId="55" fillId="0" borderId="65" xfId="0" quotePrefix="1" applyFont="1" applyBorder="1" applyAlignment="1">
      <alignment horizontal="left" vertical="top"/>
    </xf>
    <xf numFmtId="170" fontId="39" fillId="0" borderId="0" xfId="0" applyNumberFormat="1" applyFont="1" applyAlignment="1">
      <alignment vertical="center"/>
    </xf>
    <xf numFmtId="170" fontId="49" fillId="0" borderId="66" xfId="0" applyNumberFormat="1" applyFont="1" applyBorder="1" applyAlignment="1">
      <alignment vertical="center"/>
    </xf>
    <xf numFmtId="170" fontId="49" fillId="0" borderId="27" xfId="0" applyNumberFormat="1" applyFont="1" applyBorder="1" applyAlignment="1">
      <alignment vertical="center"/>
    </xf>
    <xf numFmtId="170" fontId="49" fillId="4" borderId="55" xfId="0" applyNumberFormat="1" applyFont="1" applyFill="1" applyBorder="1" applyAlignment="1">
      <alignment vertical="center"/>
    </xf>
    <xf numFmtId="49" fontId="36" fillId="0" borderId="9" xfId="24" applyNumberFormat="1" applyFont="1" applyBorder="1" applyAlignment="1">
      <alignment horizontal="center" vertical="top"/>
    </xf>
    <xf numFmtId="0" fontId="49" fillId="0" borderId="30" xfId="0" applyFont="1" applyBorder="1" applyAlignment="1">
      <alignment horizontal="center" vertical="center"/>
    </xf>
    <xf numFmtId="0" fontId="49" fillId="0" borderId="0" xfId="0" applyFont="1" applyAlignment="1">
      <alignment vertical="center"/>
    </xf>
    <xf numFmtId="0" fontId="49" fillId="0" borderId="0" xfId="0" applyFont="1" applyAlignment="1">
      <alignment horizontal="center" vertical="center"/>
    </xf>
    <xf numFmtId="2" fontId="49" fillId="0" borderId="0" xfId="0" applyNumberFormat="1" applyFont="1" applyAlignment="1">
      <alignment horizontal="right" vertical="center"/>
    </xf>
    <xf numFmtId="0" fontId="46" fillId="0" borderId="29" xfId="0" applyFont="1" applyBorder="1" applyAlignment="1">
      <alignment horizontal="center" vertical="center"/>
    </xf>
    <xf numFmtId="0" fontId="46" fillId="0" borderId="29" xfId="0" applyFont="1" applyBorder="1" applyAlignment="1">
      <alignment vertical="center"/>
    </xf>
    <xf numFmtId="2" fontId="46" fillId="0" borderId="29" xfId="0" applyNumberFormat="1" applyFont="1" applyBorder="1" applyAlignment="1">
      <alignment horizontal="center" vertical="center"/>
    </xf>
    <xf numFmtId="170" fontId="49" fillId="0" borderId="29" xfId="0" applyNumberFormat="1" applyFont="1" applyBorder="1" applyAlignment="1">
      <alignment vertical="center"/>
    </xf>
    <xf numFmtId="0" fontId="62" fillId="0" borderId="0" xfId="0" applyFont="1" applyAlignment="1">
      <alignment horizontal="left" vertical="center"/>
    </xf>
    <xf numFmtId="0" fontId="61" fillId="0" borderId="0" xfId="0" applyFont="1" applyAlignment="1">
      <alignment horizontal="right" vertical="center"/>
    </xf>
    <xf numFmtId="0" fontId="54" fillId="0" borderId="0" xfId="0" applyFont="1" applyAlignment="1">
      <alignment horizontal="right" vertical="center"/>
    </xf>
    <xf numFmtId="0" fontId="48" fillId="0" borderId="0" xfId="0" applyFont="1" applyAlignment="1">
      <alignment horizontal="left" vertical="center" wrapText="1"/>
    </xf>
    <xf numFmtId="0" fontId="48" fillId="0" borderId="26" xfId="0" applyFont="1" applyBorder="1" applyAlignment="1">
      <alignment horizontal="left" vertical="center"/>
    </xf>
    <xf numFmtId="0" fontId="48" fillId="0" borderId="8" xfId="0" applyFont="1" applyBorder="1" applyAlignment="1">
      <alignment horizontal="left" vertical="center"/>
    </xf>
    <xf numFmtId="0" fontId="46" fillId="0" borderId="8" xfId="0" applyFont="1" applyBorder="1" applyAlignment="1">
      <alignment horizontal="left" vertical="center"/>
    </xf>
    <xf numFmtId="0" fontId="51" fillId="0" borderId="8" xfId="0" applyFont="1" applyBorder="1" applyAlignment="1">
      <alignment vertical="center"/>
    </xf>
    <xf numFmtId="0" fontId="39" fillId="0" borderId="33" xfId="0" applyFont="1" applyBorder="1" applyAlignment="1">
      <alignment vertical="center"/>
    </xf>
    <xf numFmtId="0" fontId="39" fillId="0" borderId="44" xfId="0" applyFont="1" applyBorder="1" applyAlignment="1">
      <alignment vertical="center"/>
    </xf>
    <xf numFmtId="0" fontId="36" fillId="0" borderId="7" xfId="0" quotePrefix="1" applyFont="1" applyBorder="1" applyAlignment="1">
      <alignment horizontal="left" vertical="top" wrapText="1"/>
    </xf>
    <xf numFmtId="2" fontId="36" fillId="0" borderId="7" xfId="0" applyNumberFormat="1" applyFont="1" applyBorder="1" applyAlignment="1">
      <alignment horizontal="right"/>
    </xf>
    <xf numFmtId="49" fontId="36" fillId="0" borderId="65" xfId="0" applyNumberFormat="1" applyFont="1" applyBorder="1" applyAlignment="1">
      <alignment horizontal="center" vertical="top"/>
    </xf>
    <xf numFmtId="0" fontId="36" fillId="0" borderId="27" xfId="0" quotePrefix="1" applyFont="1" applyBorder="1" applyAlignment="1">
      <alignment horizontal="left" vertical="top" wrapText="1"/>
    </xf>
    <xf numFmtId="0" fontId="39" fillId="0" borderId="65" xfId="0" quotePrefix="1" applyFont="1" applyBorder="1" applyAlignment="1">
      <alignment horizontal="left" vertical="top" wrapText="1"/>
    </xf>
    <xf numFmtId="0" fontId="53" fillId="0" borderId="0" xfId="0" applyFont="1" applyAlignment="1">
      <alignment horizontal="center" vertical="center" wrapText="1"/>
    </xf>
    <xf numFmtId="0" fontId="53" fillId="0" borderId="0" xfId="0" applyFont="1" applyAlignment="1">
      <alignment vertical="center" wrapText="1"/>
    </xf>
    <xf numFmtId="0" fontId="39" fillId="0" borderId="0" xfId="0" applyFont="1" applyAlignment="1">
      <alignment horizontal="right" wrapText="1"/>
    </xf>
    <xf numFmtId="0" fontId="39" fillId="0" borderId="0" xfId="0" applyFont="1" applyAlignment="1">
      <alignment wrapText="1"/>
    </xf>
    <xf numFmtId="0" fontId="70" fillId="0" borderId="0" xfId="0" applyFont="1" applyAlignment="1">
      <alignment wrapText="1"/>
    </xf>
    <xf numFmtId="171" fontId="41" fillId="0" borderId="0" xfId="283" applyNumberFormat="1" applyFont="1" applyAlignment="1">
      <alignment vertical="center" wrapText="1"/>
    </xf>
    <xf numFmtId="7" fontId="41" fillId="0" borderId="0" xfId="283" applyNumberFormat="1" applyFont="1" applyAlignment="1">
      <alignment vertical="center" wrapText="1"/>
    </xf>
    <xf numFmtId="0" fontId="66" fillId="0" borderId="0" xfId="0" applyFont="1" applyAlignment="1">
      <alignment horizontal="right" wrapText="1"/>
    </xf>
    <xf numFmtId="0" fontId="70" fillId="0" borderId="0" xfId="0" applyFont="1" applyAlignment="1">
      <alignment horizontal="right" wrapText="1"/>
    </xf>
    <xf numFmtId="0" fontId="53" fillId="0" borderId="0" xfId="0" applyFont="1" applyAlignment="1">
      <alignment horizontal="right" vertical="center" wrapText="1"/>
    </xf>
    <xf numFmtId="0" fontId="43" fillId="0" borderId="0" xfId="0" applyFont="1" applyAlignment="1">
      <alignment vertical="top" wrapText="1"/>
    </xf>
    <xf numFmtId="0" fontId="41" fillId="0" borderId="0" xfId="0" applyFont="1" applyAlignment="1">
      <alignment horizontal="center" vertical="center" wrapText="1"/>
    </xf>
    <xf numFmtId="0" fontId="43" fillId="0" borderId="5" xfId="0" applyFont="1" applyBorder="1" applyAlignment="1">
      <alignment vertical="top" wrapText="1"/>
    </xf>
    <xf numFmtId="0" fontId="46" fillId="0" borderId="29" xfId="0" applyFont="1" applyBorder="1" applyAlignment="1">
      <alignment horizontal="left" vertical="center"/>
    </xf>
    <xf numFmtId="16" fontId="41" fillId="0" borderId="7" xfId="0" applyNumberFormat="1" applyFont="1" applyBorder="1" applyAlignment="1">
      <alignment horizontal="center" vertical="top" wrapText="1"/>
    </xf>
    <xf numFmtId="0" fontId="41" fillId="0" borderId="7" xfId="0" applyFont="1" applyBorder="1" applyAlignment="1">
      <alignment horizontal="left"/>
    </xf>
    <xf numFmtId="0" fontId="41" fillId="0" borderId="7" xfId="0" applyFont="1" applyBorder="1" applyAlignment="1">
      <alignment horizontal="center" wrapText="1"/>
    </xf>
    <xf numFmtId="0" fontId="41" fillId="0" borderId="7" xfId="0" applyFont="1" applyBorder="1" applyAlignment="1">
      <alignment horizontal="right" wrapText="1"/>
    </xf>
    <xf numFmtId="171" fontId="39" fillId="0" borderId="7" xfId="283" applyNumberFormat="1" applyFont="1" applyBorder="1" applyAlignment="1">
      <alignment wrapText="1"/>
    </xf>
    <xf numFmtId="0" fontId="39" fillId="0" borderId="7" xfId="0" applyFont="1" applyBorder="1" applyAlignment="1">
      <alignment horizontal="center" vertical="top" wrapText="1"/>
    </xf>
    <xf numFmtId="0" fontId="39" fillId="0" borderId="7" xfId="0" applyFont="1" applyBorder="1" applyAlignment="1">
      <alignment horizontal="left" wrapText="1"/>
    </xf>
    <xf numFmtId="0" fontId="39" fillId="0" borderId="7" xfId="0" applyFont="1" applyBorder="1" applyAlignment="1">
      <alignment horizontal="right" wrapText="1"/>
    </xf>
    <xf numFmtId="0" fontId="39" fillId="0" borderId="7" xfId="0" applyFont="1" applyBorder="1" applyAlignment="1">
      <alignment wrapText="1"/>
    </xf>
    <xf numFmtId="0" fontId="39" fillId="0" borderId="7" xfId="284" applyFont="1" applyBorder="1" applyAlignment="1" applyProtection="1">
      <alignment horizontal="right" wrapText="1"/>
      <protection locked="0"/>
    </xf>
    <xf numFmtId="172" fontId="39" fillId="0" borderId="7" xfId="285" applyNumberFormat="1" applyFont="1" applyBorder="1" applyAlignment="1">
      <alignment horizontal="center" vertical="top" wrapText="1"/>
    </xf>
    <xf numFmtId="0" fontId="39" fillId="0" borderId="7" xfId="285" applyFont="1" applyBorder="1" applyAlignment="1">
      <alignment wrapText="1"/>
    </xf>
    <xf numFmtId="0" fontId="39" fillId="0" borderId="7" xfId="285" applyFont="1" applyBorder="1" applyAlignment="1">
      <alignment horizontal="right" wrapText="1"/>
    </xf>
    <xf numFmtId="4" fontId="39" fillId="0" borderId="7" xfId="0" applyNumberFormat="1" applyFont="1" applyBorder="1" applyAlignment="1">
      <alignment wrapText="1"/>
    </xf>
    <xf numFmtId="4" fontId="39" fillId="0" borderId="7" xfId="283" applyNumberFormat="1" applyFont="1" applyBorder="1" applyAlignment="1">
      <alignment wrapText="1"/>
    </xf>
    <xf numFmtId="0" fontId="41" fillId="0" borderId="7" xfId="0" applyFont="1" applyBorder="1" applyAlignment="1">
      <alignment horizontal="center" vertical="top" wrapText="1"/>
    </xf>
    <xf numFmtId="173" fontId="41" fillId="0" borderId="7" xfId="283" applyNumberFormat="1" applyFont="1" applyBorder="1" applyAlignment="1">
      <alignment horizontal="right" wrapText="1"/>
    </xf>
    <xf numFmtId="171" fontId="41" fillId="0" borderId="7" xfId="283" applyNumberFormat="1" applyFont="1" applyBorder="1" applyAlignment="1">
      <alignment wrapText="1"/>
    </xf>
    <xf numFmtId="0" fontId="41" fillId="0" borderId="7" xfId="0" applyFont="1" applyBorder="1" applyAlignment="1">
      <alignment wrapText="1"/>
    </xf>
    <xf numFmtId="0" fontId="39" fillId="0" borderId="7" xfId="82" applyFont="1" applyBorder="1" applyAlignment="1">
      <alignment horizontal="right" wrapText="1"/>
    </xf>
    <xf numFmtId="0" fontId="39" fillId="0" borderId="7" xfId="0" applyFont="1" applyBorder="1" applyAlignment="1">
      <alignment horizontal="center" wrapText="1"/>
    </xf>
    <xf numFmtId="0" fontId="39" fillId="0" borderId="7" xfId="8" applyFont="1" applyBorder="1" applyAlignment="1">
      <alignment horizontal="right" wrapText="1"/>
    </xf>
    <xf numFmtId="0" fontId="39" fillId="0" borderId="7" xfId="82" applyFont="1" applyBorder="1" applyAlignment="1">
      <alignment horizontal="right" vertical="top" wrapText="1"/>
    </xf>
    <xf numFmtId="0" fontId="39" fillId="0" borderId="7" xfId="82" applyFont="1" applyBorder="1" applyAlignment="1">
      <alignment horizontal="right"/>
    </xf>
    <xf numFmtId="0" fontId="68" fillId="0" borderId="7" xfId="0" applyFont="1" applyBorder="1" applyAlignment="1">
      <alignment horizontal="center" vertical="center" wrapText="1"/>
    </xf>
    <xf numFmtId="0" fontId="68" fillId="0" borderId="7" xfId="0" applyFont="1" applyBorder="1" applyAlignment="1">
      <alignment horizontal="right" vertical="center" wrapText="1"/>
    </xf>
    <xf numFmtId="171" fontId="41" fillId="0" borderId="7" xfId="0" applyNumberFormat="1" applyFont="1" applyBorder="1" applyAlignment="1">
      <alignment horizontal="center" vertical="center" wrapText="1"/>
    </xf>
    <xf numFmtId="0" fontId="39" fillId="0" borderId="7" xfId="0" applyFont="1" applyBorder="1" applyAlignment="1">
      <alignment horizontal="right"/>
    </xf>
    <xf numFmtId="0" fontId="39" fillId="0" borderId="7" xfId="0" applyFont="1" applyBorder="1"/>
    <xf numFmtId="175" fontId="39" fillId="0" borderId="7" xfId="0" applyNumberFormat="1" applyFont="1" applyBorder="1" applyAlignment="1">
      <alignment horizontal="center"/>
    </xf>
    <xf numFmtId="171" fontId="39" fillId="0" borderId="7" xfId="0" applyNumberFormat="1" applyFont="1" applyBorder="1" applyAlignment="1">
      <alignment wrapText="1"/>
    </xf>
    <xf numFmtId="0" fontId="70" fillId="0" borderId="7" xfId="0" applyFont="1" applyBorder="1" applyAlignment="1">
      <alignment wrapText="1"/>
    </xf>
    <xf numFmtId="0" fontId="70" fillId="0" borderId="7" xfId="0" applyFont="1" applyBorder="1" applyAlignment="1">
      <alignment horizontal="right" wrapText="1"/>
    </xf>
    <xf numFmtId="173" fontId="39" fillId="0" borderId="7" xfId="283" applyNumberFormat="1" applyFont="1" applyBorder="1" applyAlignment="1">
      <alignment horizontal="right" wrapText="1"/>
    </xf>
    <xf numFmtId="0" fontId="43" fillId="0" borderId="7" xfId="0" applyFont="1" applyBorder="1" applyAlignment="1">
      <alignment horizontal="center" vertical="top" wrapText="1"/>
    </xf>
    <xf numFmtId="0" fontId="43" fillId="0" borderId="7" xfId="0" applyFont="1" applyBorder="1" applyAlignment="1">
      <alignment vertical="top" wrapText="1"/>
    </xf>
    <xf numFmtId="0" fontId="43" fillId="0" borderId="7" xfId="0" applyFont="1" applyBorder="1" applyAlignment="1">
      <alignment wrapText="1"/>
    </xf>
    <xf numFmtId="0" fontId="43" fillId="0" borderId="7" xfId="0" applyFont="1" applyBorder="1" applyAlignment="1">
      <alignment horizontal="right" wrapText="1"/>
    </xf>
    <xf numFmtId="171" fontId="43" fillId="0" borderId="7" xfId="283" applyNumberFormat="1" applyFont="1" applyBorder="1" applyAlignment="1">
      <alignment wrapText="1"/>
    </xf>
    <xf numFmtId="173" fontId="43" fillId="0" borderId="7" xfId="283" applyNumberFormat="1" applyFont="1" applyBorder="1" applyAlignment="1">
      <alignment horizontal="right" wrapText="1"/>
    </xf>
    <xf numFmtId="4" fontId="43" fillId="0" borderId="7" xfId="0" applyNumberFormat="1" applyFont="1" applyBorder="1" applyAlignment="1">
      <alignment horizontal="right"/>
    </xf>
    <xf numFmtId="0" fontId="41" fillId="33" borderId="7" xfId="0" applyFont="1" applyFill="1" applyBorder="1" applyAlignment="1">
      <alignment horizontal="center" vertical="center" wrapText="1"/>
    </xf>
    <xf numFmtId="0" fontId="41" fillId="33" borderId="7" xfId="0" applyFont="1" applyFill="1" applyBorder="1" applyAlignment="1">
      <alignment vertical="center" wrapText="1"/>
    </xf>
    <xf numFmtId="0" fontId="41" fillId="33" borderId="7" xfId="0" applyFont="1" applyFill="1" applyBorder="1" applyAlignment="1">
      <alignment horizontal="right" vertical="center" wrapText="1"/>
    </xf>
    <xf numFmtId="171" fontId="41" fillId="33" borderId="7" xfId="283" applyNumberFormat="1" applyFont="1" applyFill="1" applyBorder="1" applyAlignment="1">
      <alignment vertical="center" wrapText="1"/>
    </xf>
    <xf numFmtId="173" fontId="41" fillId="33" borderId="7" xfId="283" applyNumberFormat="1" applyFont="1" applyFill="1" applyBorder="1" applyAlignment="1">
      <alignment horizontal="right" vertical="center" wrapText="1"/>
    </xf>
    <xf numFmtId="0" fontId="66" fillId="0" borderId="7" xfId="0" applyFont="1" applyBorder="1" applyAlignment="1">
      <alignment wrapText="1"/>
    </xf>
    <xf numFmtId="0" fontId="66" fillId="0" borderId="7" xfId="0" applyFont="1" applyBorder="1" applyAlignment="1">
      <alignment horizontal="right" wrapText="1"/>
    </xf>
    <xf numFmtId="0" fontId="41" fillId="0" borderId="7" xfId="0" applyFont="1" applyBorder="1" applyAlignment="1">
      <alignment horizontal="center" vertical="center" wrapText="1"/>
    </xf>
    <xf numFmtId="0" fontId="41" fillId="0" borderId="7" xfId="0" applyFont="1" applyBorder="1" applyAlignment="1">
      <alignment horizontal="right" vertical="center" wrapText="1"/>
    </xf>
    <xf numFmtId="0" fontId="42" fillId="0" borderId="7" xfId="82" applyFont="1" applyBorder="1" applyAlignment="1">
      <alignment horizontal="justify" vertical="top" wrapText="1"/>
    </xf>
    <xf numFmtId="0" fontId="39" fillId="0" borderId="0" xfId="208" applyFont="1" applyAlignment="1">
      <alignment vertical="center" wrapText="1"/>
    </xf>
    <xf numFmtId="172" fontId="70" fillId="0" borderId="7" xfId="285" applyNumberFormat="1" applyFont="1" applyBorder="1" applyAlignment="1">
      <alignment horizontal="center" vertical="top" wrapText="1"/>
    </xf>
    <xf numFmtId="0" fontId="70" fillId="0" borderId="7" xfId="285" applyFont="1" applyBorder="1" applyAlignment="1">
      <alignment wrapText="1"/>
    </xf>
    <xf numFmtId="0" fontId="70" fillId="0" borderId="7" xfId="280" applyFont="1" applyBorder="1" applyAlignment="1" applyProtection="1">
      <alignment horizontal="right" wrapText="1"/>
      <protection locked="0"/>
    </xf>
    <xf numFmtId="171" fontId="70" fillId="0" borderId="7" xfId="0" applyNumberFormat="1" applyFont="1" applyBorder="1" applyAlignment="1">
      <alignment wrapText="1"/>
    </xf>
    <xf numFmtId="0" fontId="41" fillId="0" borderId="7" xfId="7" applyFont="1" applyBorder="1" applyAlignment="1">
      <alignment horizontal="center" vertical="top" wrapText="1"/>
    </xf>
    <xf numFmtId="0" fontId="41" fillId="0" borderId="7" xfId="7" applyFont="1" applyBorder="1" applyAlignment="1">
      <alignment vertical="top" wrapText="1"/>
    </xf>
    <xf numFmtId="0" fontId="41" fillId="0" borderId="7" xfId="7" applyFont="1" applyBorder="1" applyAlignment="1">
      <alignment horizontal="right" wrapText="1"/>
    </xf>
    <xf numFmtId="0" fontId="41" fillId="0" borderId="7" xfId="7" applyFont="1" applyBorder="1" applyAlignment="1">
      <alignment wrapText="1"/>
    </xf>
    <xf numFmtId="171" fontId="39" fillId="0" borderId="7" xfId="14" applyNumberFormat="1" applyFont="1" applyBorder="1" applyAlignment="1">
      <alignment wrapText="1"/>
    </xf>
    <xf numFmtId="0" fontId="39" fillId="0" borderId="7" xfId="8" applyFont="1" applyBorder="1" applyAlignment="1">
      <alignment horizontal="right"/>
    </xf>
    <xf numFmtId="0" fontId="41" fillId="0" borderId="7" xfId="7" applyFont="1" applyBorder="1" applyAlignment="1">
      <alignment horizontal="right" vertical="top" wrapText="1"/>
    </xf>
    <xf numFmtId="173" fontId="41" fillId="0" borderId="7" xfId="281" applyNumberFormat="1" applyFont="1" applyBorder="1" applyAlignment="1">
      <alignment horizontal="right" wrapText="1"/>
    </xf>
    <xf numFmtId="0" fontId="70" fillId="0" borderId="7" xfId="285" applyFont="1" applyBorder="1" applyAlignment="1">
      <alignment vertical="top" wrapText="1"/>
    </xf>
    <xf numFmtId="0" fontId="41" fillId="0" borderId="7" xfId="8" applyFont="1" applyBorder="1" applyAlignment="1">
      <alignment horizontal="justify" vertical="top"/>
    </xf>
    <xf numFmtId="171" fontId="39" fillId="0" borderId="7" xfId="208" applyNumberFormat="1" applyFont="1" applyBorder="1" applyAlignment="1">
      <alignment wrapText="1"/>
    </xf>
    <xf numFmtId="0" fontId="39" fillId="0" borderId="7" xfId="8" applyFont="1" applyBorder="1" applyAlignment="1">
      <alignment horizontal="right" vertical="top"/>
    </xf>
    <xf numFmtId="0" fontId="39" fillId="0" borderId="7" xfId="8" applyFont="1" applyBorder="1" applyAlignment="1">
      <alignment horizontal="justify" vertical="top"/>
    </xf>
    <xf numFmtId="0" fontId="39" fillId="0" borderId="7" xfId="8" applyFont="1" applyBorder="1" applyAlignment="1">
      <alignment horizontal="justify" vertical="top" wrapText="1"/>
    </xf>
    <xf numFmtId="0" fontId="39" fillId="0" borderId="7" xfId="8" applyFont="1" applyBorder="1" applyAlignment="1">
      <alignment horizontal="center" vertical="top"/>
    </xf>
    <xf numFmtId="0" fontId="41" fillId="0" borderId="7" xfId="8" applyFont="1" applyBorder="1" applyAlignment="1">
      <alignment horizontal="right" vertical="top"/>
    </xf>
    <xf numFmtId="0" fontId="41" fillId="0" borderId="7" xfId="8" applyFont="1" applyBorder="1" applyAlignment="1">
      <alignment horizontal="right" wrapText="1"/>
    </xf>
    <xf numFmtId="0" fontId="41" fillId="0" borderId="7" xfId="8" applyFont="1" applyBorder="1" applyAlignment="1">
      <alignment horizontal="right"/>
    </xf>
    <xf numFmtId="171" fontId="41" fillId="0" borderId="7" xfId="208" applyNumberFormat="1" applyFont="1" applyBorder="1" applyAlignment="1">
      <alignment wrapText="1"/>
    </xf>
    <xf numFmtId="0" fontId="70" fillId="0" borderId="7" xfId="0" applyFont="1" applyBorder="1" applyAlignment="1">
      <alignment horizontal="center" vertical="top" wrapText="1"/>
    </xf>
    <xf numFmtId="0" fontId="70" fillId="0" borderId="7" xfId="0" applyFont="1" applyBorder="1" applyAlignment="1">
      <alignment vertical="top" wrapText="1"/>
    </xf>
    <xf numFmtId="0" fontId="41" fillId="0" borderId="7" xfId="0" applyFont="1" applyBorder="1" applyAlignment="1">
      <alignment vertical="top" wrapText="1"/>
    </xf>
    <xf numFmtId="0" fontId="39" fillId="0" borderId="7" xfId="280" applyFont="1" applyBorder="1" applyAlignment="1" applyProtection="1">
      <alignment wrapText="1"/>
      <protection locked="0"/>
    </xf>
    <xf numFmtId="171" fontId="41" fillId="0" borderId="7" xfId="280" applyNumberFormat="1" applyFont="1" applyBorder="1" applyAlignment="1" applyProtection="1">
      <alignment wrapText="1"/>
      <protection locked="0"/>
    </xf>
    <xf numFmtId="0" fontId="41" fillId="0" borderId="7" xfId="7" applyFont="1" applyBorder="1" applyAlignment="1">
      <alignment horizontal="left" vertical="top" wrapText="1"/>
    </xf>
    <xf numFmtId="0" fontId="41" fillId="0" borderId="7" xfId="7" applyFont="1" applyBorder="1" applyAlignment="1">
      <alignment horizontal="right" vertical="center" wrapText="1"/>
    </xf>
    <xf numFmtId="171" fontId="39" fillId="0" borderId="7" xfId="281" applyNumberFormat="1" applyFont="1" applyBorder="1" applyAlignment="1">
      <alignment vertical="center" wrapText="1"/>
    </xf>
    <xf numFmtId="171" fontId="41" fillId="0" borderId="7" xfId="281" applyNumberFormat="1" applyFont="1" applyBorder="1" applyAlignment="1">
      <alignment vertical="center" wrapText="1"/>
    </xf>
    <xf numFmtId="0" fontId="39" fillId="0" borderId="7" xfId="8" applyFont="1" applyBorder="1" applyAlignment="1">
      <alignment vertical="center"/>
    </xf>
    <xf numFmtId="0" fontId="39" fillId="0" borderId="7" xfId="8" applyFont="1" applyBorder="1" applyAlignment="1">
      <alignment horizontal="right" vertical="center"/>
    </xf>
    <xf numFmtId="171" fontId="39" fillId="0" borderId="7" xfId="208" applyNumberFormat="1" applyFont="1" applyBorder="1" applyAlignment="1">
      <alignment vertical="center" wrapText="1"/>
    </xf>
    <xf numFmtId="0" fontId="39" fillId="0" borderId="7" xfId="8" applyFont="1" applyBorder="1" applyAlignment="1">
      <alignment horizontal="right" vertical="center" wrapText="1"/>
    </xf>
    <xf numFmtId="0" fontId="39" fillId="0" borderId="7" xfId="0" applyFont="1" applyBorder="1" applyAlignment="1">
      <alignment vertical="top" wrapText="1"/>
    </xf>
    <xf numFmtId="171" fontId="39" fillId="0" borderId="7" xfId="7" applyNumberFormat="1" applyFont="1" applyBorder="1" applyAlignment="1">
      <alignment wrapText="1"/>
    </xf>
    <xf numFmtId="3" fontId="39" fillId="0" borderId="7" xfId="0" applyNumberFormat="1" applyFont="1" applyBorder="1" applyAlignment="1">
      <alignment horizontal="center" vertical="top" wrapText="1"/>
    </xf>
    <xf numFmtId="0" fontId="41" fillId="0" borderId="7" xfId="0" applyFont="1" applyBorder="1" applyAlignment="1">
      <alignment horizontal="right"/>
    </xf>
    <xf numFmtId="171" fontId="41" fillId="0" borderId="7" xfId="281" applyNumberFormat="1" applyFont="1" applyBorder="1" applyAlignment="1">
      <alignment wrapText="1"/>
    </xf>
    <xf numFmtId="0" fontId="41" fillId="0" borderId="7" xfId="8" applyFont="1" applyBorder="1" applyAlignment="1">
      <alignment horizontal="left" vertical="top"/>
    </xf>
    <xf numFmtId="7" fontId="41" fillId="0" borderId="7" xfId="208" applyNumberFormat="1" applyFont="1" applyBorder="1" applyAlignment="1">
      <alignment wrapText="1"/>
    </xf>
    <xf numFmtId="0" fontId="39" fillId="0" borderId="7" xfId="280" applyFont="1" applyBorder="1" applyAlignment="1">
      <alignment wrapText="1"/>
    </xf>
    <xf numFmtId="171" fontId="39" fillId="0" borderId="7" xfId="281" applyNumberFormat="1" applyFont="1" applyBorder="1" applyAlignment="1">
      <alignment wrapText="1"/>
    </xf>
    <xf numFmtId="0" fontId="72" fillId="0" borderId="7" xfId="0" applyFont="1" applyBorder="1" applyAlignment="1">
      <alignment horizontal="right" wrapText="1"/>
    </xf>
    <xf numFmtId="0" fontId="72" fillId="0" borderId="40" xfId="0" applyFont="1" applyBorder="1" applyAlignment="1">
      <alignment horizontal="center" wrapText="1"/>
    </xf>
    <xf numFmtId="0" fontId="72" fillId="0" borderId="40" xfId="0" applyFont="1" applyBorder="1" applyAlignment="1">
      <alignment wrapText="1"/>
    </xf>
    <xf numFmtId="0" fontId="39" fillId="0" borderId="40" xfId="0" applyFont="1" applyBorder="1" applyAlignment="1">
      <alignment wrapText="1"/>
    </xf>
    <xf numFmtId="0" fontId="39" fillId="0" borderId="40" xfId="0" applyFont="1" applyBorder="1" applyAlignment="1">
      <alignment horizontal="right" wrapText="1"/>
    </xf>
    <xf numFmtId="0" fontId="72" fillId="0" borderId="0" xfId="0" applyFont="1" applyAlignment="1">
      <alignment wrapText="1"/>
    </xf>
    <xf numFmtId="0" fontId="39" fillId="0" borderId="7" xfId="7" applyFont="1" applyBorder="1" applyAlignment="1">
      <alignment vertical="center" wrapText="1"/>
    </xf>
    <xf numFmtId="0" fontId="39" fillId="0" borderId="7" xfId="7" applyFont="1" applyBorder="1" applyAlignment="1">
      <alignment horizontal="right" vertical="center" wrapText="1"/>
    </xf>
    <xf numFmtId="0" fontId="46" fillId="0" borderId="0" xfId="0" applyFont="1" applyAlignment="1">
      <alignment wrapText="1"/>
    </xf>
    <xf numFmtId="171" fontId="36" fillId="0" borderId="65" xfId="17" applyNumberFormat="1" applyFont="1" applyFill="1" applyBorder="1" applyAlignment="1">
      <alignment horizontal="right"/>
    </xf>
    <xf numFmtId="174" fontId="39" fillId="0" borderId="22" xfId="7" applyNumberFormat="1" applyFont="1" applyBorder="1" applyAlignment="1">
      <alignment horizontal="center" vertical="top" wrapText="1"/>
    </xf>
    <xf numFmtId="0" fontId="39" fillId="0" borderId="22" xfId="7" applyFont="1" applyBorder="1" applyAlignment="1">
      <alignment vertical="top" wrapText="1"/>
    </xf>
    <xf numFmtId="0" fontId="39" fillId="0" borderId="22" xfId="7" applyFont="1" applyBorder="1" applyAlignment="1">
      <alignment horizontal="right" wrapText="1"/>
    </xf>
    <xf numFmtId="171" fontId="39" fillId="0" borderId="22" xfId="14" applyNumberFormat="1" applyFont="1" applyBorder="1" applyAlignment="1">
      <alignment wrapText="1"/>
    </xf>
    <xf numFmtId="171" fontId="39" fillId="0" borderId="22" xfId="0" applyNumberFormat="1" applyFont="1" applyBorder="1" applyAlignment="1">
      <alignment wrapText="1"/>
    </xf>
    <xf numFmtId="0" fontId="39" fillId="0" borderId="22" xfId="7" applyFont="1" applyBorder="1" applyAlignment="1">
      <alignment horizontal="center" vertical="top" wrapText="1"/>
    </xf>
    <xf numFmtId="0" fontId="39" fillId="0" borderId="22" xfId="8" applyFont="1" applyBorder="1" applyAlignment="1">
      <alignment horizontal="right"/>
    </xf>
    <xf numFmtId="0" fontId="39" fillId="0" borderId="22" xfId="8" applyFont="1" applyBorder="1" applyAlignment="1">
      <alignment horizontal="right" wrapText="1"/>
    </xf>
    <xf numFmtId="0" fontId="39" fillId="0" borderId="22" xfId="8" applyFont="1" applyBorder="1" applyAlignment="1">
      <alignment horizontal="right" vertical="top" wrapText="1"/>
    </xf>
    <xf numFmtId="0" fontId="39" fillId="0" borderId="22" xfId="208" applyFont="1" applyBorder="1" applyAlignment="1">
      <alignment vertical="top" wrapText="1"/>
    </xf>
    <xf numFmtId="0" fontId="39" fillId="0" borderId="64" xfId="7" applyFont="1" applyBorder="1" applyAlignment="1">
      <alignment horizontal="right" wrapText="1"/>
    </xf>
    <xf numFmtId="0" fontId="39" fillId="0" borderId="64" xfId="8" applyFont="1" applyBorder="1" applyAlignment="1">
      <alignment horizontal="right" wrapText="1"/>
    </xf>
    <xf numFmtId="171" fontId="39" fillId="0" borderId="64" xfId="14" applyNumberFormat="1" applyFont="1" applyBorder="1" applyAlignment="1">
      <alignment wrapText="1"/>
    </xf>
    <xf numFmtId="171" fontId="39" fillId="0" borderId="64" xfId="0" applyNumberFormat="1" applyFont="1" applyBorder="1" applyAlignment="1">
      <alignment wrapText="1"/>
    </xf>
    <xf numFmtId="0" fontId="39" fillId="0" borderId="21" xfId="7" applyFont="1" applyBorder="1" applyAlignment="1">
      <alignment horizontal="center" vertical="top" wrapText="1"/>
    </xf>
    <xf numFmtId="0" fontId="39" fillId="0" borderId="21" xfId="7" applyFont="1" applyBorder="1" applyAlignment="1">
      <alignment vertical="top" wrapText="1"/>
    </xf>
    <xf numFmtId="0" fontId="39" fillId="0" borderId="21" xfId="7" applyFont="1" applyBorder="1" applyAlignment="1">
      <alignment horizontal="right" wrapText="1"/>
    </xf>
    <xf numFmtId="0" fontId="39" fillId="0" borderId="21" xfId="7" applyFont="1" applyBorder="1" applyAlignment="1">
      <alignment wrapText="1"/>
    </xf>
    <xf numFmtId="0" fontId="39" fillId="0" borderId="65" xfId="8" applyFont="1" applyBorder="1" applyAlignment="1">
      <alignment horizontal="right" vertical="top" wrapText="1"/>
    </xf>
    <xf numFmtId="0" fontId="39" fillId="0" borderId="65" xfId="208" applyFont="1" applyBorder="1" applyAlignment="1">
      <alignment vertical="top" wrapText="1"/>
    </xf>
    <xf numFmtId="0" fontId="39" fillId="0" borderId="65" xfId="7" applyFont="1" applyBorder="1" applyAlignment="1">
      <alignment horizontal="right" wrapText="1"/>
    </xf>
    <xf numFmtId="0" fontId="39" fillId="0" borderId="65" xfId="8" applyFont="1" applyBorder="1" applyAlignment="1">
      <alignment horizontal="right" wrapText="1"/>
    </xf>
    <xf numFmtId="171" fontId="39" fillId="0" borderId="65" xfId="14" applyNumberFormat="1" applyFont="1" applyBorder="1" applyAlignment="1">
      <alignment wrapText="1"/>
    </xf>
    <xf numFmtId="171" fontId="39" fillId="0" borderId="65" xfId="0" applyNumberFormat="1" applyFont="1" applyBorder="1" applyAlignment="1">
      <alignment wrapText="1"/>
    </xf>
    <xf numFmtId="0" fontId="39" fillId="0" borderId="64" xfId="7" applyFont="1" applyBorder="1" applyAlignment="1">
      <alignment horizontal="center" vertical="top" wrapText="1"/>
    </xf>
    <xf numFmtId="0" fontId="39" fillId="0" borderId="64" xfId="7" applyFont="1" applyBorder="1" applyAlignment="1">
      <alignment vertical="top" wrapText="1"/>
    </xf>
    <xf numFmtId="0" fontId="39" fillId="0" borderId="64" xfId="7" applyFont="1" applyBorder="1" applyAlignment="1">
      <alignment wrapText="1"/>
    </xf>
    <xf numFmtId="0" fontId="39" fillId="0" borderId="21" xfId="8" applyFont="1" applyBorder="1" applyAlignment="1">
      <alignment horizontal="right" vertical="top"/>
    </xf>
    <xf numFmtId="0" fontId="39" fillId="0" borderId="21" xfId="8" applyFont="1" applyBorder="1" applyAlignment="1">
      <alignment horizontal="justify" vertical="top"/>
    </xf>
    <xf numFmtId="0" fontId="39" fillId="0" borderId="21" xfId="8" applyFont="1" applyBorder="1" applyAlignment="1">
      <alignment horizontal="right"/>
    </xf>
    <xf numFmtId="171" fontId="39" fillId="0" borderId="21" xfId="208" applyNumberFormat="1" applyFont="1" applyBorder="1" applyAlignment="1">
      <alignment wrapText="1"/>
    </xf>
    <xf numFmtId="0" fontId="39" fillId="0" borderId="9" xfId="8" applyFont="1" applyBorder="1" applyAlignment="1">
      <alignment horizontal="center" vertical="top"/>
    </xf>
    <xf numFmtId="0" fontId="39" fillId="0" borderId="9" xfId="8" applyFont="1" applyBorder="1" applyAlignment="1">
      <alignment horizontal="justify" vertical="top"/>
    </xf>
    <xf numFmtId="0" fontId="39" fillId="0" borderId="9" xfId="8" applyFont="1" applyBorder="1" applyAlignment="1">
      <alignment horizontal="right"/>
    </xf>
    <xf numFmtId="171" fontId="39" fillId="0" borderId="9" xfId="208" applyNumberFormat="1" applyFont="1" applyBorder="1" applyAlignment="1">
      <alignment wrapText="1"/>
    </xf>
    <xf numFmtId="0" fontId="39" fillId="0" borderId="22" xfId="8" applyFont="1" applyBorder="1" applyAlignment="1">
      <alignment horizontal="right" vertical="top"/>
    </xf>
    <xf numFmtId="0" fontId="39" fillId="0" borderId="22" xfId="8" applyFont="1" applyBorder="1" applyAlignment="1">
      <alignment horizontal="justify" vertical="top"/>
    </xf>
    <xf numFmtId="0" fontId="39" fillId="0" borderId="22" xfId="8" applyFont="1" applyBorder="1" applyAlignment="1">
      <alignment horizontal="center" vertical="top" wrapText="1"/>
    </xf>
    <xf numFmtId="0" fontId="39" fillId="0" borderId="22" xfId="208" applyFont="1" applyBorder="1" applyAlignment="1">
      <alignment wrapText="1"/>
    </xf>
    <xf numFmtId="0" fontId="39" fillId="0" borderId="22" xfId="208" applyFont="1" applyBorder="1" applyAlignment="1">
      <alignment horizontal="right" wrapText="1"/>
    </xf>
    <xf numFmtId="0" fontId="39" fillId="0" borderId="22" xfId="8" applyFont="1" applyBorder="1" applyAlignment="1">
      <alignment horizontal="justify" vertical="top" wrapText="1"/>
    </xf>
    <xf numFmtId="0" fontId="41" fillId="0" borderId="21" xfId="0" applyFont="1" applyBorder="1" applyAlignment="1">
      <alignment horizontal="center" vertical="top" wrapText="1"/>
    </xf>
    <xf numFmtId="0" fontId="41" fillId="0" borderId="21" xfId="8" applyFont="1" applyBorder="1" applyAlignment="1">
      <alignment horizontal="justify" vertical="top"/>
    </xf>
    <xf numFmtId="0" fontId="39" fillId="0" borderId="31" xfId="8" applyFont="1" applyBorder="1" applyAlignment="1">
      <alignment horizontal="right" vertical="top"/>
    </xf>
    <xf numFmtId="0" fontId="39" fillId="0" borderId="31" xfId="8" applyFont="1" applyBorder="1" applyAlignment="1">
      <alignment horizontal="justify" vertical="top"/>
    </xf>
    <xf numFmtId="0" fontId="39" fillId="0" borderId="31" xfId="8" applyFont="1" applyBorder="1" applyAlignment="1">
      <alignment horizontal="right"/>
    </xf>
    <xf numFmtId="171" fontId="39" fillId="0" borderId="31" xfId="208" applyNumberFormat="1" applyFont="1" applyBorder="1" applyAlignment="1">
      <alignment wrapText="1"/>
    </xf>
    <xf numFmtId="0" fontId="39" fillId="0" borderId="64" xfId="8" applyFont="1" applyBorder="1" applyAlignment="1">
      <alignment horizontal="right" vertical="top"/>
    </xf>
    <xf numFmtId="0" fontId="39" fillId="0" borderId="64" xfId="8" applyFont="1" applyBorder="1" applyAlignment="1">
      <alignment horizontal="justify" vertical="top"/>
    </xf>
    <xf numFmtId="0" fontId="39" fillId="0" borderId="64" xfId="8" applyFont="1" applyBorder="1" applyAlignment="1">
      <alignment horizontal="right"/>
    </xf>
    <xf numFmtId="171" fontId="39" fillId="0" borderId="64" xfId="208" applyNumberFormat="1" applyFont="1" applyBorder="1" applyAlignment="1">
      <alignment wrapText="1"/>
    </xf>
    <xf numFmtId="0" fontId="39" fillId="0" borderId="21" xfId="0" applyFont="1" applyBorder="1" applyAlignment="1">
      <alignment horizontal="center" vertical="top" wrapText="1"/>
    </xf>
    <xf numFmtId="0" fontId="39" fillId="0" borderId="21" xfId="0" applyFont="1" applyBorder="1" applyAlignment="1">
      <alignment horizontal="left" wrapText="1"/>
    </xf>
    <xf numFmtId="0" fontId="39" fillId="0" borderId="21" xfId="0" applyFont="1" applyBorder="1" applyAlignment="1">
      <alignment horizontal="right" wrapText="1"/>
    </xf>
    <xf numFmtId="171" fontId="39" fillId="0" borderId="21" xfId="283" applyNumberFormat="1" applyFont="1" applyBorder="1" applyAlignment="1">
      <alignment wrapText="1"/>
    </xf>
    <xf numFmtId="172" fontId="39" fillId="0" borderId="9" xfId="285" applyNumberFormat="1" applyFont="1" applyBorder="1" applyAlignment="1">
      <alignment horizontal="center" vertical="top" wrapText="1"/>
    </xf>
    <xf numFmtId="0" fontId="39" fillId="0" borderId="9" xfId="285" applyFont="1" applyBorder="1" applyAlignment="1">
      <alignment wrapText="1"/>
    </xf>
    <xf numFmtId="0" fontId="39" fillId="0" borderId="9" xfId="285" applyFont="1" applyBorder="1" applyAlignment="1">
      <alignment horizontal="right" wrapText="1"/>
    </xf>
    <xf numFmtId="0" fontId="39" fillId="0" borderId="9" xfId="284" applyFont="1" applyBorder="1" applyAlignment="1" applyProtection="1">
      <alignment horizontal="right" wrapText="1"/>
      <protection locked="0"/>
    </xf>
    <xf numFmtId="4" fontId="39" fillId="0" borderId="9" xfId="0" applyNumberFormat="1" applyFont="1" applyBorder="1" applyAlignment="1">
      <alignment wrapText="1"/>
    </xf>
    <xf numFmtId="4" fontId="39" fillId="0" borderId="9" xfId="283" applyNumberFormat="1" applyFont="1" applyBorder="1" applyAlignment="1">
      <alignment wrapText="1"/>
    </xf>
    <xf numFmtId="0" fontId="39" fillId="0" borderId="22" xfId="0" applyFont="1" applyBorder="1" applyAlignment="1">
      <alignment horizontal="center" vertical="top" wrapText="1"/>
    </xf>
    <xf numFmtId="49" fontId="39" fillId="0" borderId="22" xfId="3" applyNumberFormat="1" applyFont="1" applyBorder="1" applyAlignment="1">
      <alignment horizontal="left" vertical="top" wrapText="1"/>
    </xf>
    <xf numFmtId="0" fontId="39" fillId="0" borderId="22" xfId="0" applyFont="1" applyBorder="1" applyAlignment="1">
      <alignment wrapText="1"/>
    </xf>
    <xf numFmtId="0" fontId="39" fillId="0" borderId="22" xfId="0" applyFont="1" applyBorder="1" applyAlignment="1">
      <alignment horizontal="right" wrapText="1"/>
    </xf>
    <xf numFmtId="4" fontId="39" fillId="0" borderId="22" xfId="0" applyNumberFormat="1" applyFont="1" applyBorder="1" applyAlignment="1">
      <alignment horizontal="right"/>
    </xf>
    <xf numFmtId="0" fontId="39" fillId="0" borderId="22" xfId="284" applyFont="1" applyBorder="1" applyAlignment="1" applyProtection="1">
      <alignment wrapText="1"/>
      <protection locked="0"/>
    </xf>
    <xf numFmtId="49" fontId="39" fillId="0" borderId="22" xfId="284" applyNumberFormat="1" applyFont="1" applyBorder="1" applyAlignment="1" applyProtection="1">
      <alignment horizontal="center" vertical="top" wrapText="1"/>
      <protection locked="0"/>
    </xf>
    <xf numFmtId="0" fontId="39" fillId="0" borderId="22" xfId="284" applyFont="1" applyBorder="1" applyAlignment="1" applyProtection="1">
      <alignment horizontal="right" wrapText="1"/>
      <protection locked="0"/>
    </xf>
    <xf numFmtId="49" fontId="39" fillId="0" borderId="22" xfId="3" quotePrefix="1" applyNumberFormat="1" applyFont="1" applyBorder="1" applyAlignment="1">
      <alignment horizontal="justify" vertical="top"/>
    </xf>
    <xf numFmtId="0" fontId="39" fillId="0" borderId="22" xfId="284" applyFont="1" applyBorder="1" applyAlignment="1" applyProtection="1">
      <alignment vertical="top" wrapText="1"/>
      <protection locked="0"/>
    </xf>
    <xf numFmtId="0" fontId="39" fillId="0" borderId="22" xfId="284" applyFont="1" applyBorder="1" applyAlignment="1" applyProtection="1">
      <alignment horizontal="right" vertical="top" wrapText="1"/>
      <protection locked="0"/>
    </xf>
    <xf numFmtId="172" fontId="39" fillId="0" borderId="22" xfId="285" applyNumberFormat="1" applyFont="1" applyBorder="1" applyAlignment="1">
      <alignment horizontal="center" vertical="top" wrapText="1"/>
    </xf>
    <xf numFmtId="0" fontId="39" fillId="0" borderId="22" xfId="285" applyFont="1" applyBorder="1" applyAlignment="1">
      <alignment wrapText="1"/>
    </xf>
    <xf numFmtId="0" fontId="39" fillId="0" borderId="22" xfId="285" applyFont="1" applyBorder="1" applyAlignment="1">
      <alignment horizontal="right" wrapText="1"/>
    </xf>
    <xf numFmtId="4" fontId="39" fillId="0" borderId="22" xfId="0" applyNumberFormat="1" applyFont="1" applyBorder="1" applyAlignment="1">
      <alignment wrapText="1"/>
    </xf>
    <xf numFmtId="16" fontId="41" fillId="0" borderId="21" xfId="0" applyNumberFormat="1" applyFont="1" applyBorder="1" applyAlignment="1">
      <alignment horizontal="center" vertical="top" wrapText="1"/>
    </xf>
    <xf numFmtId="0" fontId="41" fillId="0" borderId="21" xfId="0" applyFont="1" applyBorder="1" applyAlignment="1">
      <alignment horizontal="left"/>
    </xf>
    <xf numFmtId="0" fontId="41" fillId="0" borderId="21" xfId="0" applyFont="1" applyBorder="1" applyAlignment="1">
      <alignment horizontal="center" wrapText="1"/>
    </xf>
    <xf numFmtId="0" fontId="41" fillId="0" borderId="21" xfId="0" applyFont="1" applyBorder="1" applyAlignment="1">
      <alignment horizontal="right" wrapText="1"/>
    </xf>
    <xf numFmtId="0" fontId="39" fillId="0" borderId="64" xfId="0" applyFont="1" applyBorder="1" applyAlignment="1">
      <alignment horizontal="center" vertical="top" wrapText="1"/>
    </xf>
    <xf numFmtId="0" fontId="39" fillId="0" borderId="64" xfId="0" applyFont="1" applyBorder="1" applyAlignment="1">
      <alignment horizontal="left" wrapText="1"/>
    </xf>
    <xf numFmtId="0" fontId="39" fillId="0" borderId="64" xfId="0" applyFont="1" applyBorder="1" applyAlignment="1">
      <alignment horizontal="right" wrapText="1"/>
    </xf>
    <xf numFmtId="171" fontId="39" fillId="0" borderId="64" xfId="283" applyNumberFormat="1" applyFont="1" applyBorder="1" applyAlignment="1">
      <alignment wrapText="1"/>
    </xf>
    <xf numFmtId="0" fontId="41" fillId="0" borderId="21" xfId="0" applyFont="1" applyBorder="1" applyAlignment="1">
      <alignment wrapText="1"/>
    </xf>
    <xf numFmtId="0" fontId="39" fillId="0" borderId="9" xfId="0" applyFont="1" applyBorder="1" applyAlignment="1">
      <alignment horizontal="center" wrapText="1"/>
    </xf>
    <xf numFmtId="49" fontId="39" fillId="0" borderId="9" xfId="3" applyNumberFormat="1" applyFont="1" applyBorder="1" applyAlignment="1">
      <alignment wrapText="1"/>
    </xf>
    <xf numFmtId="0" fontId="39" fillId="0" borderId="9" xfId="0" applyFont="1" applyBorder="1" applyAlignment="1">
      <alignment horizontal="right" wrapText="1"/>
    </xf>
    <xf numFmtId="171" fontId="39" fillId="0" borderId="9" xfId="283" applyNumberFormat="1" applyFont="1" applyBorder="1" applyAlignment="1">
      <alignment wrapText="1"/>
    </xf>
    <xf numFmtId="49" fontId="39" fillId="0" borderId="22" xfId="3" applyNumberFormat="1" applyFont="1" applyBorder="1" applyAlignment="1">
      <alignment vertical="top" wrapText="1"/>
    </xf>
    <xf numFmtId="0" fontId="39" fillId="0" borderId="22" xfId="82" applyFont="1" applyBorder="1" applyAlignment="1">
      <alignment horizontal="center" vertical="top" wrapText="1"/>
    </xf>
    <xf numFmtId="0" fontId="39" fillId="0" borderId="22" xfId="82" applyFont="1" applyBorder="1" applyAlignment="1">
      <alignment horizontal="justify" vertical="top" wrapText="1"/>
    </xf>
    <xf numFmtId="0" fontId="39" fillId="0" borderId="22" xfId="82" applyFont="1" applyBorder="1"/>
    <xf numFmtId="0" fontId="39" fillId="0" borderId="22" xfId="82" applyFont="1" applyBorder="1" applyAlignment="1">
      <alignment horizontal="right" wrapText="1"/>
    </xf>
    <xf numFmtId="0" fontId="39" fillId="0" borderId="22" xfId="0" applyFont="1" applyBorder="1" applyAlignment="1">
      <alignment vertical="top" wrapText="1"/>
    </xf>
    <xf numFmtId="0" fontId="39" fillId="0" borderId="21" xfId="0" applyFont="1" applyBorder="1" applyAlignment="1">
      <alignment horizontal="center" wrapText="1"/>
    </xf>
    <xf numFmtId="0" fontId="39" fillId="0" borderId="21" xfId="0" applyFont="1" applyBorder="1" applyAlignment="1">
      <alignment wrapText="1"/>
    </xf>
    <xf numFmtId="171" fontId="41" fillId="0" borderId="21" xfId="283" applyNumberFormat="1" applyFont="1" applyBorder="1" applyAlignment="1">
      <alignment wrapText="1"/>
    </xf>
    <xf numFmtId="0" fontId="39" fillId="0" borderId="9" xfId="82" applyFont="1" applyBorder="1" applyAlignment="1">
      <alignment horizontal="right" vertical="top" wrapText="1"/>
    </xf>
    <xf numFmtId="0" fontId="39" fillId="0" borderId="9" xfId="82" applyFont="1" applyBorder="1" applyAlignment="1">
      <alignment horizontal="justify" vertical="top" wrapText="1"/>
    </xf>
    <xf numFmtId="0" fontId="39" fillId="0" borderId="9" xfId="82" applyFont="1" applyBorder="1" applyAlignment="1">
      <alignment horizontal="right"/>
    </xf>
    <xf numFmtId="0" fontId="39" fillId="0" borderId="9" xfId="82" applyFont="1" applyBorder="1" applyAlignment="1">
      <alignment horizontal="right" wrapText="1"/>
    </xf>
    <xf numFmtId="171" fontId="41" fillId="0" borderId="9" xfId="283" applyNumberFormat="1" applyFont="1" applyBorder="1" applyAlignment="1">
      <alignment wrapText="1"/>
    </xf>
    <xf numFmtId="0" fontId="39" fillId="0" borderId="22" xfId="82" applyFont="1" applyBorder="1" applyAlignment="1">
      <alignment wrapText="1"/>
    </xf>
    <xf numFmtId="0" fontId="39" fillId="0" borderId="22" xfId="8" applyFont="1" applyBorder="1"/>
    <xf numFmtId="174" fontId="39" fillId="0" borderId="22" xfId="0" applyNumberFormat="1" applyFont="1" applyBorder="1" applyAlignment="1">
      <alignment horizontal="center" vertical="top" wrapText="1"/>
    </xf>
    <xf numFmtId="0" fontId="39" fillId="0" borderId="22" xfId="82" applyFont="1" applyBorder="1" applyAlignment="1">
      <alignment vertical="top" wrapText="1"/>
    </xf>
    <xf numFmtId="175" fontId="39" fillId="0" borderId="9" xfId="0" applyNumberFormat="1" applyFont="1" applyBorder="1" applyAlignment="1">
      <alignment horizontal="center"/>
    </xf>
    <xf numFmtId="0" fontId="39" fillId="0" borderId="9" xfId="0" applyFont="1" applyBorder="1"/>
    <xf numFmtId="0" fontId="39" fillId="0" borderId="9" xfId="0" applyFont="1" applyBorder="1" applyAlignment="1">
      <alignment horizontal="right"/>
    </xf>
    <xf numFmtId="171" fontId="39" fillId="0" borderId="9" xfId="0" applyNumberFormat="1" applyFont="1" applyBorder="1" applyAlignment="1">
      <alignment wrapText="1"/>
    </xf>
    <xf numFmtId="0" fontId="39" fillId="0" borderId="22" xfId="0" applyFont="1" applyBorder="1" applyAlignment="1">
      <alignment horizontal="center" wrapText="1"/>
    </xf>
    <xf numFmtId="0" fontId="39" fillId="0" borderId="22" xfId="0" applyFont="1" applyBorder="1" applyAlignment="1">
      <alignment horizontal="right"/>
    </xf>
    <xf numFmtId="0" fontId="39" fillId="0" borderId="22" xfId="0" applyFont="1" applyBorder="1"/>
    <xf numFmtId="0" fontId="43" fillId="0" borderId="21" xfId="0" applyFont="1" applyBorder="1" applyAlignment="1">
      <alignment horizontal="center" vertical="top" wrapText="1"/>
    </xf>
    <xf numFmtId="0" fontId="73" fillId="0" borderId="21" xfId="0" applyFont="1" applyBorder="1" applyAlignment="1">
      <alignment wrapText="1"/>
    </xf>
    <xf numFmtId="0" fontId="73" fillId="0" borderId="21" xfId="0" applyFont="1" applyBorder="1" applyAlignment="1">
      <alignment horizontal="right" wrapText="1"/>
    </xf>
    <xf numFmtId="4" fontId="42" fillId="0" borderId="21" xfId="0" applyNumberFormat="1" applyFont="1" applyBorder="1" applyAlignment="1">
      <alignment horizontal="right"/>
    </xf>
    <xf numFmtId="0" fontId="43" fillId="0" borderId="9" xfId="0" applyFont="1" applyBorder="1" applyAlignment="1">
      <alignment horizontal="center" vertical="top" wrapText="1"/>
    </xf>
    <xf numFmtId="0" fontId="73" fillId="0" borderId="9" xfId="0" quotePrefix="1" applyFont="1" applyBorder="1" applyAlignment="1">
      <alignment horizontal="left" vertical="center" wrapText="1"/>
    </xf>
    <xf numFmtId="0" fontId="73" fillId="0" borderId="9" xfId="282" applyFont="1" applyBorder="1" applyAlignment="1">
      <alignment wrapText="1"/>
    </xf>
    <xf numFmtId="0" fontId="73" fillId="0" borderId="9" xfId="282" applyFont="1" applyBorder="1" applyAlignment="1">
      <alignment horizontal="right" wrapText="1"/>
    </xf>
    <xf numFmtId="4" fontId="42" fillId="0" borderId="9" xfId="0" applyNumberFormat="1" applyFont="1" applyBorder="1" applyAlignment="1">
      <alignment horizontal="right"/>
    </xf>
    <xf numFmtId="0" fontId="43" fillId="0" borderId="22" xfId="0" applyFont="1" applyBorder="1" applyAlignment="1">
      <alignment horizontal="center" vertical="top" wrapText="1"/>
    </xf>
    <xf numFmtId="0" fontId="73" fillId="0" borderId="22" xfId="0" applyFont="1" applyBorder="1" applyAlignment="1">
      <alignment wrapText="1"/>
    </xf>
    <xf numFmtId="0" fontId="73" fillId="0" borderId="22" xfId="0" applyFont="1" applyBorder="1" applyAlignment="1">
      <alignment horizontal="right" wrapText="1"/>
    </xf>
    <xf numFmtId="4" fontId="42" fillId="0" borderId="22" xfId="0" applyNumberFormat="1" applyFont="1" applyBorder="1" applyAlignment="1">
      <alignment horizontal="right"/>
    </xf>
    <xf numFmtId="0" fontId="73" fillId="0" borderId="22" xfId="282" quotePrefix="1" applyFont="1" applyBorder="1" applyAlignment="1">
      <alignment vertical="center" wrapText="1"/>
    </xf>
    <xf numFmtId="0" fontId="73" fillId="0" borderId="22" xfId="282" applyFont="1" applyBorder="1" applyAlignment="1">
      <alignment wrapText="1"/>
    </xf>
    <xf numFmtId="0" fontId="73" fillId="0" borderId="22" xfId="282" applyFont="1" applyBorder="1" applyAlignment="1">
      <alignment horizontal="right" wrapText="1"/>
    </xf>
    <xf numFmtId="0" fontId="73" fillId="0" borderId="21" xfId="0" quotePrefix="1" applyFont="1" applyBorder="1" applyAlignment="1">
      <alignment vertical="center" wrapText="1"/>
    </xf>
    <xf numFmtId="0" fontId="73" fillId="0" borderId="22" xfId="0" quotePrefix="1" applyFont="1" applyBorder="1" applyAlignment="1">
      <alignment vertical="center" wrapText="1"/>
    </xf>
    <xf numFmtId="4" fontId="39" fillId="0" borderId="9" xfId="0" applyNumberFormat="1" applyFont="1" applyBorder="1" applyAlignment="1">
      <alignment horizontal="right"/>
    </xf>
    <xf numFmtId="0" fontId="39" fillId="0" borderId="22" xfId="0" applyFont="1" applyBorder="1" applyAlignment="1">
      <alignment vertical="center" wrapText="1"/>
    </xf>
    <xf numFmtId="0" fontId="39" fillId="0" borderId="9" xfId="0" applyFont="1" applyBorder="1" applyAlignment="1">
      <alignment wrapText="1"/>
    </xf>
    <xf numFmtId="0" fontId="42" fillId="0" borderId="9" xfId="82" applyFont="1" applyBorder="1" applyAlignment="1">
      <alignment vertical="top"/>
    </xf>
    <xf numFmtId="0" fontId="39" fillId="0" borderId="64" xfId="8" applyFont="1" applyBorder="1" applyAlignment="1">
      <alignment horizontal="center" vertical="top" wrapText="1"/>
    </xf>
    <xf numFmtId="0" fontId="39" fillId="0" borderId="64" xfId="8" applyFont="1" applyBorder="1" applyAlignment="1">
      <alignment horizontal="justify" vertical="top" wrapText="1"/>
    </xf>
    <xf numFmtId="0" fontId="39" fillId="0" borderId="21" xfId="8" applyFont="1" applyBorder="1" applyAlignment="1">
      <alignment horizontal="justify" vertical="top" wrapText="1"/>
    </xf>
    <xf numFmtId="0" fontId="39" fillId="0" borderId="21" xfId="8" applyFont="1" applyBorder="1" applyAlignment="1">
      <alignment horizontal="right" vertical="center" wrapText="1"/>
    </xf>
    <xf numFmtId="0" fontId="39" fillId="0" borderId="21" xfId="8" applyFont="1" applyBorder="1" applyAlignment="1">
      <alignment horizontal="right" vertical="center"/>
    </xf>
    <xf numFmtId="171" fontId="39" fillId="0" borderId="21" xfId="208" applyNumberFormat="1" applyFont="1" applyBorder="1" applyAlignment="1">
      <alignment vertical="center" wrapText="1"/>
    </xf>
    <xf numFmtId="0" fontId="39" fillId="0" borderId="9" xfId="8" applyFont="1" applyBorder="1" applyAlignment="1">
      <alignment horizontal="justify" vertical="top" wrapText="1"/>
    </xf>
    <xf numFmtId="0" fontId="39" fillId="0" borderId="9" xfId="8" applyFont="1" applyBorder="1" applyAlignment="1">
      <alignment horizontal="right" wrapText="1"/>
    </xf>
    <xf numFmtId="171" fontId="39" fillId="0" borderId="9" xfId="14" applyNumberFormat="1" applyFont="1" applyBorder="1" applyAlignment="1">
      <alignment wrapText="1"/>
    </xf>
    <xf numFmtId="0" fontId="39" fillId="0" borderId="22" xfId="8" applyFont="1" applyBorder="1" applyAlignment="1">
      <alignment horizontal="center" vertical="top"/>
    </xf>
    <xf numFmtId="0" fontId="39" fillId="0" borderId="22" xfId="8" applyFont="1" applyBorder="1" applyAlignment="1">
      <alignment horizontal="left" vertical="top" wrapText="1"/>
    </xf>
    <xf numFmtId="0" fontId="39" fillId="0" borderId="22" xfId="8" applyFont="1" applyBorder="1" applyAlignment="1">
      <alignment vertical="top"/>
    </xf>
    <xf numFmtId="0" fontId="39" fillId="0" borderId="22" xfId="7" applyFont="1" applyBorder="1" applyAlignment="1">
      <alignment wrapText="1"/>
    </xf>
    <xf numFmtId="0" fontId="39" fillId="0" borderId="21" xfId="8" applyFont="1" applyBorder="1" applyAlignment="1">
      <alignment horizontal="center" vertical="top"/>
    </xf>
    <xf numFmtId="0" fontId="39" fillId="0" borderId="21" xfId="8" applyFont="1" applyBorder="1" applyAlignment="1">
      <alignment vertical="top"/>
    </xf>
    <xf numFmtId="0" fontId="39" fillId="0" borderId="21" xfId="8" applyFont="1" applyBorder="1" applyAlignment="1">
      <alignment horizontal="right" wrapText="1"/>
    </xf>
    <xf numFmtId="171" fontId="39" fillId="0" borderId="21" xfId="14" applyNumberFormat="1" applyFont="1" applyBorder="1" applyAlignment="1">
      <alignment wrapText="1"/>
    </xf>
    <xf numFmtId="171" fontId="39" fillId="0" borderId="21" xfId="0" applyNumberFormat="1" applyFont="1" applyBorder="1" applyAlignment="1">
      <alignment wrapText="1"/>
    </xf>
    <xf numFmtId="171" fontId="39" fillId="0" borderId="9" xfId="7" applyNumberFormat="1" applyFont="1" applyBorder="1" applyAlignment="1">
      <alignment wrapText="1"/>
    </xf>
    <xf numFmtId="49" fontId="39" fillId="0" borderId="22" xfId="286" applyNumberFormat="1" applyFont="1" applyBorder="1" applyAlignment="1" applyProtection="1">
      <alignment vertical="top" wrapText="1"/>
      <protection locked="0"/>
    </xf>
    <xf numFmtId="0" fontId="39" fillId="0" borderId="22" xfId="8" applyFont="1" applyBorder="1" applyAlignment="1">
      <alignment vertical="top" wrapText="1"/>
    </xf>
    <xf numFmtId="0" fontId="39" fillId="0" borderId="22" xfId="285" applyFont="1" applyBorder="1" applyAlignment="1">
      <alignment vertical="top" wrapText="1"/>
    </xf>
    <xf numFmtId="49" fontId="39" fillId="0" borderId="22" xfId="280" applyNumberFormat="1" applyFont="1" applyBorder="1" applyAlignment="1" applyProtection="1">
      <alignment horizontal="center" vertical="top" wrapText="1"/>
      <protection locked="0"/>
    </xf>
    <xf numFmtId="0" fontId="39" fillId="0" borderId="22" xfId="280" applyFont="1" applyBorder="1" applyAlignment="1" applyProtection="1">
      <alignment vertical="top" wrapText="1"/>
      <protection locked="0"/>
    </xf>
    <xf numFmtId="0" fontId="39" fillId="0" borderId="22" xfId="280" applyFont="1" applyBorder="1" applyAlignment="1" applyProtection="1">
      <alignment wrapText="1"/>
      <protection locked="0"/>
    </xf>
    <xf numFmtId="0" fontId="39" fillId="0" borderId="22" xfId="280" applyFont="1" applyBorder="1" applyAlignment="1" applyProtection="1">
      <alignment horizontal="right" wrapText="1"/>
      <protection locked="0"/>
    </xf>
    <xf numFmtId="0" fontId="39" fillId="0" borderId="22" xfId="0" applyFont="1" applyBorder="1" applyAlignment="1">
      <alignment horizontal="right" vertical="top" wrapText="1"/>
    </xf>
    <xf numFmtId="172" fontId="39" fillId="0" borderId="22" xfId="280" applyNumberFormat="1" applyFont="1" applyBorder="1" applyAlignment="1">
      <alignment horizontal="center" vertical="top" wrapText="1"/>
    </xf>
    <xf numFmtId="0" fontId="39" fillId="0" borderId="22" xfId="280" applyFont="1" applyBorder="1" applyAlignment="1">
      <alignment vertical="top" wrapText="1"/>
    </xf>
    <xf numFmtId="0" fontId="39" fillId="0" borderId="22" xfId="280" applyFont="1" applyBorder="1" applyAlignment="1">
      <alignment horizontal="right" wrapText="1"/>
    </xf>
    <xf numFmtId="0" fontId="39" fillId="0" borderId="9" xfId="8" applyFont="1" applyBorder="1" applyAlignment="1">
      <alignment horizontal="center" vertical="top" wrapText="1"/>
    </xf>
    <xf numFmtId="0" fontId="39" fillId="0" borderId="22" xfId="282" applyFont="1" applyBorder="1" applyAlignment="1">
      <alignment vertical="top" wrapText="1"/>
    </xf>
    <xf numFmtId="0" fontId="39" fillId="0" borderId="22" xfId="282" applyFont="1" applyBorder="1" applyAlignment="1">
      <alignment wrapText="1"/>
    </xf>
    <xf numFmtId="0" fontId="39" fillId="0" borderId="22" xfId="282" applyFont="1" applyBorder="1" applyAlignment="1">
      <alignment horizontal="right" wrapText="1"/>
    </xf>
    <xf numFmtId="0" fontId="39" fillId="0" borderId="22" xfId="208" applyFont="1" applyBorder="1" applyAlignment="1">
      <alignment horizontal="center" vertical="top" wrapText="1"/>
    </xf>
    <xf numFmtId="3" fontId="39" fillId="0" borderId="21" xfId="0" applyNumberFormat="1" applyFont="1" applyBorder="1" applyAlignment="1">
      <alignment horizontal="center" vertical="top" wrapText="1"/>
    </xf>
    <xf numFmtId="171" fontId="39" fillId="0" borderId="21" xfId="281" applyNumberFormat="1" applyFont="1" applyBorder="1" applyAlignment="1">
      <alignment wrapText="1"/>
    </xf>
    <xf numFmtId="3" fontId="39" fillId="0" borderId="9" xfId="0" applyNumberFormat="1" applyFont="1" applyBorder="1" applyAlignment="1">
      <alignment horizontal="center" vertical="top" wrapText="1"/>
    </xf>
    <xf numFmtId="0" fontId="39" fillId="0" borderId="9" xfId="0" applyFont="1" applyBorder="1" applyAlignment="1">
      <alignment vertical="top" wrapText="1"/>
    </xf>
    <xf numFmtId="171" fontId="39" fillId="0" borderId="9" xfId="281" applyNumberFormat="1" applyFont="1" applyBorder="1" applyAlignment="1">
      <alignment wrapText="1"/>
    </xf>
    <xf numFmtId="3" fontId="39" fillId="0" borderId="22" xfId="0" applyNumberFormat="1" applyFont="1" applyBorder="1" applyAlignment="1">
      <alignment horizontal="center" vertical="top" wrapText="1"/>
    </xf>
    <xf numFmtId="171" fontId="39" fillId="0" borderId="22" xfId="281" applyNumberFormat="1" applyFont="1" applyBorder="1" applyAlignment="1">
      <alignment wrapText="1"/>
    </xf>
    <xf numFmtId="0" fontId="39" fillId="0" borderId="21" xfId="8" applyFont="1" applyBorder="1" applyAlignment="1">
      <alignment horizontal="left" vertical="top" wrapText="1"/>
    </xf>
    <xf numFmtId="49" fontId="39" fillId="0" borderId="21" xfId="280" applyNumberFormat="1" applyFont="1" applyBorder="1" applyAlignment="1" applyProtection="1">
      <alignment horizontal="center" vertical="top" wrapText="1"/>
      <protection locked="0"/>
    </xf>
    <xf numFmtId="0" fontId="39" fillId="0" borderId="21" xfId="280" applyFont="1" applyBorder="1" applyAlignment="1" applyProtection="1">
      <alignment vertical="top" wrapText="1"/>
      <protection locked="0"/>
    </xf>
    <xf numFmtId="0" fontId="39" fillId="0" borderId="21" xfId="280" applyFont="1" applyBorder="1" applyAlignment="1" applyProtection="1">
      <alignment wrapText="1"/>
      <protection locked="0"/>
    </xf>
    <xf numFmtId="0" fontId="39" fillId="0" borderId="21" xfId="280" applyFont="1" applyBorder="1" applyAlignment="1" applyProtection="1">
      <alignment horizontal="right" wrapText="1"/>
      <protection locked="0"/>
    </xf>
    <xf numFmtId="0" fontId="36" fillId="0" borderId="64" xfId="0" applyFont="1" applyBorder="1" applyAlignment="1">
      <alignment horizontal="left" vertical="top" wrapText="1"/>
    </xf>
    <xf numFmtId="0" fontId="36" fillId="0" borderId="64" xfId="0" quotePrefix="1" applyFont="1" applyBorder="1" applyAlignment="1">
      <alignment horizontal="left" vertical="center" wrapText="1"/>
    </xf>
    <xf numFmtId="49" fontId="36" fillId="0" borderId="31" xfId="0" applyNumberFormat="1" applyFont="1" applyBorder="1" applyAlignment="1">
      <alignment horizontal="left" vertical="center" wrapText="1"/>
    </xf>
    <xf numFmtId="49" fontId="36" fillId="0" borderId="23" xfId="0" applyNumberFormat="1" applyFont="1" applyBorder="1" applyAlignment="1">
      <alignment horizontal="center" vertical="top"/>
    </xf>
    <xf numFmtId="0" fontId="36" fillId="0" borderId="23" xfId="24" applyFont="1" applyBorder="1" applyAlignment="1">
      <alignment vertical="top" wrapText="1" shrinkToFit="1"/>
    </xf>
    <xf numFmtId="4" fontId="60" fillId="0" borderId="23" xfId="1" applyNumberFormat="1" applyFont="1" applyFill="1" applyBorder="1" applyAlignment="1">
      <alignment horizontal="left" wrapText="1"/>
    </xf>
    <xf numFmtId="0" fontId="73" fillId="0" borderId="9" xfId="0" quotePrefix="1" applyFont="1" applyBorder="1" applyAlignment="1">
      <alignment vertical="center" wrapText="1"/>
    </xf>
    <xf numFmtId="0" fontId="39" fillId="0" borderId="22" xfId="0" quotePrefix="1" applyFont="1" applyBorder="1" applyAlignment="1">
      <alignment vertical="center" wrapText="1"/>
    </xf>
    <xf numFmtId="166" fontId="36" fillId="0" borderId="7" xfId="87" applyFont="1" applyBorder="1" applyAlignment="1">
      <alignment horizontal="left" vertical="top" wrapText="1"/>
    </xf>
    <xf numFmtId="170" fontId="41" fillId="0" borderId="0" xfId="0" applyNumberFormat="1" applyFont="1" applyAlignment="1">
      <alignment vertical="center"/>
    </xf>
    <xf numFmtId="170" fontId="46" fillId="0" borderId="0" xfId="0" applyNumberFormat="1" applyFont="1" applyAlignment="1">
      <alignment vertical="center"/>
    </xf>
    <xf numFmtId="4" fontId="36" fillId="0" borderId="65" xfId="0" applyNumberFormat="1" applyFont="1" applyBorder="1" applyAlignment="1">
      <alignment horizontal="center"/>
    </xf>
    <xf numFmtId="49" fontId="36" fillId="0" borderId="23" xfId="24" applyNumberFormat="1" applyFont="1" applyBorder="1" applyAlignment="1">
      <alignment horizontal="center" vertical="top"/>
    </xf>
    <xf numFmtId="0" fontId="36" fillId="0" borderId="23" xfId="0" applyFont="1" applyBorder="1" applyAlignment="1">
      <alignment horizontal="left" vertical="top" wrapText="1"/>
    </xf>
    <xf numFmtId="4" fontId="36" fillId="0" borderId="23" xfId="0" applyNumberFormat="1" applyFont="1" applyBorder="1" applyAlignment="1">
      <alignment horizontal="center"/>
    </xf>
    <xf numFmtId="171" fontId="36" fillId="0" borderId="23" xfId="1" applyNumberFormat="1" applyFont="1" applyFill="1" applyBorder="1" applyAlignment="1">
      <alignment horizontal="right"/>
    </xf>
    <xf numFmtId="171" fontId="36" fillId="0" borderId="23" xfId="17" applyNumberFormat="1" applyFont="1" applyFill="1" applyBorder="1" applyAlignment="1">
      <alignment horizontal="right"/>
    </xf>
    <xf numFmtId="4" fontId="41" fillId="35" borderId="67" xfId="0" applyNumberFormat="1" applyFont="1" applyFill="1" applyBorder="1" applyAlignment="1">
      <alignment horizontal="center" vertical="center" wrapText="1"/>
    </xf>
    <xf numFmtId="4" fontId="41" fillId="36" borderId="68" xfId="0" applyNumberFormat="1" applyFont="1" applyFill="1" applyBorder="1" applyAlignment="1">
      <alignment horizontal="center" vertical="center" wrapText="1"/>
    </xf>
    <xf numFmtId="4" fontId="39" fillId="0" borderId="2" xfId="0" applyNumberFormat="1" applyFont="1" applyBorder="1"/>
    <xf numFmtId="4" fontId="39" fillId="6" borderId="2" xfId="0" applyNumberFormat="1" applyFont="1" applyFill="1" applyBorder="1"/>
    <xf numFmtId="4" fontId="39" fillId="6" borderId="6" xfId="0" applyNumberFormat="1" applyFont="1" applyFill="1" applyBorder="1"/>
    <xf numFmtId="4" fontId="41" fillId="35" borderId="55" xfId="0" applyNumberFormat="1" applyFont="1" applyFill="1" applyBorder="1"/>
    <xf numFmtId="4" fontId="41" fillId="36" borderId="6" xfId="0" applyNumberFormat="1" applyFont="1" applyFill="1" applyBorder="1"/>
    <xf numFmtId="4" fontId="39" fillId="4" borderId="2" xfId="0" applyNumberFormat="1" applyFont="1" applyFill="1" applyBorder="1"/>
    <xf numFmtId="4" fontId="41" fillId="35" borderId="55" xfId="1" applyNumberFormat="1" applyFont="1" applyFill="1" applyBorder="1" applyAlignment="1">
      <alignment horizontal="right" vertical="center"/>
    </xf>
    <xf numFmtId="4" fontId="41" fillId="36" borderId="2" xfId="1" applyNumberFormat="1" applyFont="1" applyFill="1" applyBorder="1" applyAlignment="1">
      <alignment horizontal="right" vertical="center"/>
    </xf>
    <xf numFmtId="4" fontId="41" fillId="36" borderId="55" xfId="1" applyNumberFormat="1" applyFont="1" applyFill="1" applyBorder="1" applyAlignment="1">
      <alignment horizontal="right" vertical="center"/>
    </xf>
    <xf numFmtId="0" fontId="41" fillId="35" borderId="54" xfId="0" applyFont="1" applyFill="1" applyBorder="1" applyAlignment="1">
      <alignment horizontal="center" vertical="center" wrapText="1"/>
    </xf>
    <xf numFmtId="0" fontId="41" fillId="36" borderId="56" xfId="0" applyFont="1" applyFill="1" applyBorder="1" applyAlignment="1">
      <alignment horizontal="center" vertical="center" wrapText="1"/>
    </xf>
    <xf numFmtId="170" fontId="55" fillId="6" borderId="2" xfId="0" applyNumberFormat="1" applyFont="1" applyFill="1" applyBorder="1" applyAlignment="1">
      <alignment horizontal="right"/>
    </xf>
    <xf numFmtId="4" fontId="76" fillId="0" borderId="0" xfId="0" applyNumberFormat="1" applyFont="1"/>
    <xf numFmtId="0" fontId="34" fillId="0" borderId="36" xfId="0" applyFont="1" applyBorder="1"/>
    <xf numFmtId="0" fontId="34" fillId="0" borderId="7" xfId="0" applyFont="1" applyBorder="1"/>
    <xf numFmtId="170" fontId="55" fillId="3" borderId="2" xfId="1" applyNumberFormat="1" applyFont="1" applyFill="1" applyBorder="1" applyAlignment="1">
      <alignment horizontal="right"/>
    </xf>
    <xf numFmtId="4" fontId="39" fillId="35" borderId="7" xfId="287" applyNumberFormat="1" applyFont="1" applyFill="1" applyBorder="1"/>
    <xf numFmtId="4" fontId="39" fillId="36" borderId="66" xfId="287" applyNumberFormat="1" applyFont="1" applyFill="1" applyBorder="1"/>
    <xf numFmtId="4" fontId="39" fillId="36" borderId="7" xfId="287" applyNumberFormat="1" applyFont="1" applyFill="1" applyBorder="1"/>
    <xf numFmtId="4" fontId="39" fillId="35" borderId="21" xfId="287" applyNumberFormat="1" applyFont="1" applyFill="1" applyBorder="1"/>
    <xf numFmtId="4" fontId="39" fillId="36" borderId="21" xfId="287" applyNumberFormat="1" applyFont="1" applyFill="1" applyBorder="1"/>
    <xf numFmtId="4" fontId="39" fillId="35" borderId="64" xfId="287" applyNumberFormat="1" applyFont="1" applyFill="1" applyBorder="1"/>
    <xf numFmtId="4" fontId="39" fillId="36" borderId="64" xfId="287" applyNumberFormat="1" applyFont="1" applyFill="1" applyBorder="1"/>
    <xf numFmtId="4" fontId="39" fillId="35" borderId="65" xfId="287" applyNumberFormat="1" applyFont="1" applyFill="1" applyBorder="1"/>
    <xf numFmtId="4" fontId="39" fillId="36" borderId="65" xfId="287" applyNumberFormat="1" applyFont="1" applyFill="1" applyBorder="1"/>
    <xf numFmtId="4" fontId="39" fillId="35" borderId="27" xfId="287" applyNumberFormat="1" applyFont="1" applyFill="1" applyBorder="1"/>
    <xf numFmtId="4" fontId="39" fillId="36" borderId="27" xfId="287" applyNumberFormat="1" applyFont="1" applyFill="1" applyBorder="1"/>
    <xf numFmtId="4" fontId="39" fillId="35" borderId="22" xfId="287" applyNumberFormat="1" applyFont="1" applyFill="1" applyBorder="1"/>
    <xf numFmtId="4" fontId="39" fillId="36" borderId="22" xfId="287" applyNumberFormat="1" applyFont="1" applyFill="1" applyBorder="1"/>
    <xf numFmtId="4" fontId="39" fillId="35" borderId="9" xfId="287" applyNumberFormat="1" applyFont="1" applyFill="1" applyBorder="1"/>
    <xf numFmtId="4" fontId="39" fillId="36" borderId="9" xfId="287" applyNumberFormat="1" applyFont="1" applyFill="1" applyBorder="1"/>
    <xf numFmtId="4" fontId="60" fillId="0" borderId="9" xfId="1" applyNumberFormat="1" applyFont="1" applyFill="1" applyBorder="1" applyAlignment="1">
      <alignment horizontal="left" vertical="center" wrapText="1"/>
    </xf>
    <xf numFmtId="170" fontId="55" fillId="4" borderId="2" xfId="1" applyNumberFormat="1" applyFont="1" applyFill="1" applyBorder="1" applyAlignment="1">
      <alignment horizontal="right"/>
    </xf>
    <xf numFmtId="0" fontId="34" fillId="0" borderId="4" xfId="0" applyFont="1" applyBorder="1"/>
    <xf numFmtId="0" fontId="34" fillId="0" borderId="32" xfId="0" applyFont="1" applyBorder="1"/>
    <xf numFmtId="170" fontId="55" fillId="5" borderId="2" xfId="1" applyNumberFormat="1" applyFont="1" applyFill="1" applyBorder="1" applyAlignment="1">
      <alignment horizontal="right"/>
    </xf>
    <xf numFmtId="4" fontId="39" fillId="6" borderId="20" xfId="0" applyNumberFormat="1" applyFont="1" applyFill="1" applyBorder="1"/>
    <xf numFmtId="0" fontId="34" fillId="0" borderId="9" xfId="0" applyFont="1" applyBorder="1"/>
    <xf numFmtId="0" fontId="34" fillId="5" borderId="2" xfId="0" applyFont="1" applyFill="1" applyBorder="1"/>
    <xf numFmtId="0" fontId="34" fillId="5" borderId="6" xfId="0" applyFont="1" applyFill="1" applyBorder="1"/>
    <xf numFmtId="44" fontId="55" fillId="3" borderId="2" xfId="0" applyNumberFormat="1" applyFont="1" applyFill="1" applyBorder="1" applyAlignment="1">
      <alignment horizontal="right"/>
    </xf>
    <xf numFmtId="0" fontId="34" fillId="3" borderId="2" xfId="0" applyFont="1" applyFill="1" applyBorder="1"/>
    <xf numFmtId="0" fontId="34" fillId="3" borderId="6" xfId="0" applyFont="1" applyFill="1" applyBorder="1"/>
    <xf numFmtId="4" fontId="39" fillId="4" borderId="6" xfId="0" applyNumberFormat="1" applyFont="1" applyFill="1" applyBorder="1"/>
    <xf numFmtId="0" fontId="34" fillId="5" borderId="69" xfId="0" applyFont="1" applyFill="1" applyBorder="1"/>
    <xf numFmtId="44" fontId="55" fillId="0" borderId="8" xfId="0" applyNumberFormat="1" applyFont="1" applyBorder="1" applyAlignment="1">
      <alignment horizontal="center"/>
    </xf>
    <xf numFmtId="0" fontId="34" fillId="0" borderId="66" xfId="0" applyFont="1" applyBorder="1"/>
    <xf numFmtId="4" fontId="76" fillId="35" borderId="66" xfId="0" applyNumberFormat="1" applyFont="1" applyFill="1" applyBorder="1"/>
    <xf numFmtId="4" fontId="76" fillId="35" borderId="7" xfId="0" applyNumberFormat="1" applyFont="1" applyFill="1" applyBorder="1"/>
    <xf numFmtId="4" fontId="76" fillId="36" borderId="7" xfId="0" applyNumberFormat="1" applyFont="1" applyFill="1" applyBorder="1"/>
    <xf numFmtId="4" fontId="76" fillId="35" borderId="38" xfId="0" applyNumberFormat="1" applyFont="1" applyFill="1" applyBorder="1"/>
    <xf numFmtId="4" fontId="46" fillId="35" borderId="55" xfId="0" applyNumberFormat="1" applyFont="1" applyFill="1" applyBorder="1"/>
    <xf numFmtId="4" fontId="46" fillId="36" borderId="6" xfId="0" applyNumberFormat="1" applyFont="1" applyFill="1" applyBorder="1"/>
    <xf numFmtId="170" fontId="0" fillId="0" borderId="0" xfId="0" applyNumberFormat="1"/>
    <xf numFmtId="0" fontId="0" fillId="35" borderId="0" xfId="0" applyFill="1"/>
    <xf numFmtId="4" fontId="44" fillId="35" borderId="24" xfId="0" applyNumberFormat="1" applyFont="1" applyFill="1" applyBorder="1" applyAlignment="1">
      <alignment horizontal="right"/>
    </xf>
    <xf numFmtId="0" fontId="41" fillId="35" borderId="0" xfId="0" applyFont="1" applyFill="1"/>
    <xf numFmtId="170" fontId="44" fillId="35" borderId="3" xfId="0" applyNumberFormat="1" applyFont="1" applyFill="1" applyBorder="1"/>
    <xf numFmtId="170" fontId="44" fillId="35" borderId="24" xfId="0" applyNumberFormat="1" applyFont="1" applyFill="1" applyBorder="1" applyAlignment="1">
      <alignment horizontal="right"/>
    </xf>
    <xf numFmtId="0" fontId="0" fillId="36" borderId="0" xfId="0" applyFill="1"/>
    <xf numFmtId="4" fontId="44" fillId="36" borderId="24" xfId="0" applyNumberFormat="1" applyFont="1" applyFill="1" applyBorder="1" applyAlignment="1">
      <alignment horizontal="right"/>
    </xf>
    <xf numFmtId="0" fontId="41" fillId="36" borderId="0" xfId="0" applyFont="1" applyFill="1"/>
    <xf numFmtId="170" fontId="44" fillId="36" borderId="3" xfId="0" applyNumberFormat="1" applyFont="1" applyFill="1" applyBorder="1"/>
    <xf numFmtId="170" fontId="44" fillId="36" borderId="24" xfId="0" applyNumberFormat="1" applyFont="1" applyFill="1" applyBorder="1" applyAlignment="1">
      <alignment horizontal="right"/>
    </xf>
    <xf numFmtId="49" fontId="43" fillId="0" borderId="0" xfId="0" applyNumberFormat="1" applyFont="1" applyAlignment="1">
      <alignment horizontal="left" vertical="top"/>
    </xf>
    <xf numFmtId="4" fontId="76" fillId="36" borderId="66" xfId="0" applyNumberFormat="1" applyFont="1" applyFill="1" applyBorder="1"/>
    <xf numFmtId="4" fontId="76" fillId="36" borderId="38" xfId="0" applyNumberFormat="1" applyFont="1" applyFill="1" applyBorder="1"/>
    <xf numFmtId="4" fontId="39" fillId="0" borderId="0" xfId="0" applyNumberFormat="1" applyFont="1" applyAlignment="1">
      <alignment vertical="center"/>
    </xf>
    <xf numFmtId="0" fontId="49" fillId="37" borderId="20" xfId="0" applyFont="1" applyFill="1" applyBorder="1" applyAlignment="1">
      <alignment horizontal="left" vertical="center"/>
    </xf>
    <xf numFmtId="0" fontId="49" fillId="37" borderId="2" xfId="0" applyFont="1" applyFill="1" applyBorder="1" applyAlignment="1">
      <alignment horizontal="left" vertical="center"/>
    </xf>
    <xf numFmtId="0" fontId="49" fillId="37" borderId="2" xfId="0" applyFont="1" applyFill="1" applyBorder="1" applyAlignment="1">
      <alignment horizontal="center"/>
    </xf>
    <xf numFmtId="0" fontId="49" fillId="37" borderId="42" xfId="0" applyFont="1" applyFill="1" applyBorder="1" applyAlignment="1">
      <alignment horizontal="center"/>
    </xf>
    <xf numFmtId="0" fontId="40" fillId="0" borderId="7" xfId="0" applyFont="1" applyBorder="1"/>
    <xf numFmtId="0" fontId="40" fillId="0" borderId="4" xfId="0" applyFont="1" applyBorder="1"/>
    <xf numFmtId="0" fontId="40" fillId="4" borderId="0" xfId="0" applyFont="1" applyFill="1"/>
    <xf numFmtId="0" fontId="40" fillId="4" borderId="9" xfId="0" applyFont="1" applyFill="1" applyBorder="1"/>
    <xf numFmtId="0" fontId="40" fillId="4" borderId="4" xfId="0" applyFont="1" applyFill="1" applyBorder="1"/>
    <xf numFmtId="0" fontId="40" fillId="4" borderId="5" xfId="0" applyFont="1" applyFill="1" applyBorder="1"/>
    <xf numFmtId="4" fontId="39" fillId="0" borderId="7" xfId="287" applyNumberFormat="1" applyFont="1" applyFill="1" applyBorder="1"/>
    <xf numFmtId="4" fontId="66" fillId="0" borderId="0" xfId="0" applyNumberFormat="1" applyFont="1" applyAlignment="1">
      <alignment wrapText="1"/>
    </xf>
    <xf numFmtId="0" fontId="41" fillId="33" borderId="9" xfId="0" applyFont="1" applyFill="1" applyBorder="1" applyAlignment="1">
      <alignment horizontal="center" vertical="center" wrapText="1"/>
    </xf>
    <xf numFmtId="0" fontId="41" fillId="33" borderId="9" xfId="0" applyFont="1" applyFill="1" applyBorder="1" applyAlignment="1">
      <alignment vertical="center" wrapText="1"/>
    </xf>
    <xf numFmtId="0" fontId="41" fillId="33" borderId="9" xfId="0" applyFont="1" applyFill="1" applyBorder="1" applyAlignment="1">
      <alignment horizontal="right" vertical="center" wrapText="1"/>
    </xf>
    <xf numFmtId="171" fontId="41" fillId="33" borderId="9" xfId="283" applyNumberFormat="1" applyFont="1" applyFill="1" applyBorder="1" applyAlignment="1">
      <alignment vertical="center" wrapText="1"/>
    </xf>
    <xf numFmtId="173" fontId="41" fillId="33" borderId="9" xfId="283" applyNumberFormat="1" applyFont="1" applyFill="1" applyBorder="1" applyAlignment="1">
      <alignment horizontal="right" vertical="center" wrapText="1"/>
    </xf>
    <xf numFmtId="4" fontId="42" fillId="0" borderId="21" xfId="0" applyNumberFormat="1" applyFont="1" applyBorder="1" applyAlignment="1">
      <alignment wrapText="1"/>
    </xf>
    <xf numFmtId="4" fontId="42" fillId="0" borderId="9" xfId="0" applyNumberFormat="1" applyFont="1" applyBorder="1" applyAlignment="1">
      <alignment wrapText="1"/>
    </xf>
    <xf numFmtId="4" fontId="42" fillId="0" borderId="22" xfId="0" applyNumberFormat="1" applyFont="1" applyBorder="1" applyAlignment="1">
      <alignment wrapText="1"/>
    </xf>
    <xf numFmtId="4" fontId="41" fillId="35" borderId="7" xfId="1" applyNumberFormat="1" applyFont="1" applyFill="1" applyBorder="1" applyAlignment="1">
      <alignment horizontal="right" vertical="center"/>
    </xf>
    <xf numFmtId="4" fontId="41" fillId="36" borderId="7" xfId="1" applyNumberFormat="1" applyFont="1" applyFill="1" applyBorder="1" applyAlignment="1">
      <alignment horizontal="right" vertical="center"/>
    </xf>
    <xf numFmtId="0" fontId="41" fillId="35" borderId="7" xfId="0" applyFont="1" applyFill="1" applyBorder="1" applyAlignment="1">
      <alignment horizontal="center" vertical="center" wrapText="1"/>
    </xf>
    <xf numFmtId="0" fontId="41" fillId="36" borderId="7" xfId="0" applyFont="1" applyFill="1" applyBorder="1" applyAlignment="1">
      <alignment horizontal="center" vertical="center" wrapText="1"/>
    </xf>
    <xf numFmtId="0" fontId="66" fillId="35" borderId="7" xfId="0" applyFont="1" applyFill="1" applyBorder="1" applyAlignment="1">
      <alignment wrapText="1"/>
    </xf>
    <xf numFmtId="171" fontId="39" fillId="35" borderId="7" xfId="0" applyNumberFormat="1" applyFont="1" applyFill="1" applyBorder="1" applyAlignment="1">
      <alignment wrapText="1"/>
    </xf>
    <xf numFmtId="0" fontId="39" fillId="35" borderId="7" xfId="0" applyFont="1" applyFill="1" applyBorder="1" applyAlignment="1">
      <alignment wrapText="1"/>
    </xf>
    <xf numFmtId="173" fontId="41" fillId="35" borderId="7" xfId="281" applyNumberFormat="1" applyFont="1" applyFill="1" applyBorder="1" applyAlignment="1">
      <alignment horizontal="right" wrapText="1"/>
    </xf>
    <xf numFmtId="0" fontId="66" fillId="36" borderId="7" xfId="0" applyFont="1" applyFill="1" applyBorder="1" applyAlignment="1">
      <alignment wrapText="1"/>
    </xf>
    <xf numFmtId="0" fontId="39" fillId="36" borderId="7" xfId="0" applyFont="1" applyFill="1" applyBorder="1" applyAlignment="1">
      <alignment wrapText="1"/>
    </xf>
    <xf numFmtId="171" fontId="39" fillId="36" borderId="7" xfId="0" applyNumberFormat="1" applyFont="1" applyFill="1" applyBorder="1" applyAlignment="1">
      <alignment wrapText="1"/>
    </xf>
    <xf numFmtId="173" fontId="41" fillId="36" borderId="7" xfId="281" applyNumberFormat="1" applyFont="1" applyFill="1" applyBorder="1" applyAlignment="1">
      <alignment horizontal="right" wrapText="1"/>
    </xf>
    <xf numFmtId="0" fontId="66" fillId="35" borderId="7" xfId="0" applyFont="1" applyFill="1" applyBorder="1" applyAlignment="1">
      <alignment horizontal="right" wrapText="1"/>
    </xf>
    <xf numFmtId="0" fontId="66" fillId="36" borderId="7" xfId="0" applyFont="1" applyFill="1" applyBorder="1" applyAlignment="1">
      <alignment horizontal="right" wrapText="1"/>
    </xf>
    <xf numFmtId="171" fontId="39" fillId="35" borderId="7" xfId="0" applyNumberFormat="1" applyFont="1" applyFill="1" applyBorder="1" applyAlignment="1">
      <alignment horizontal="right" wrapText="1"/>
    </xf>
    <xf numFmtId="0" fontId="39" fillId="36" borderId="7" xfId="0" applyFont="1" applyFill="1" applyBorder="1" applyAlignment="1">
      <alignment horizontal="right" wrapText="1"/>
    </xf>
    <xf numFmtId="171" fontId="39" fillId="36" borderId="7" xfId="0" applyNumberFormat="1" applyFont="1" applyFill="1" applyBorder="1" applyAlignment="1">
      <alignment horizontal="right" wrapText="1"/>
    </xf>
    <xf numFmtId="173" fontId="39" fillId="35" borderId="7" xfId="0" applyNumberFormat="1" applyFont="1" applyFill="1" applyBorder="1" applyAlignment="1">
      <alignment horizontal="right" wrapText="1"/>
    </xf>
    <xf numFmtId="173" fontId="41" fillId="35" borderId="7" xfId="283" applyNumberFormat="1" applyFont="1" applyFill="1" applyBorder="1" applyAlignment="1">
      <alignment horizontal="right" vertical="center" wrapText="1"/>
    </xf>
    <xf numFmtId="173" fontId="41" fillId="36" borderId="7" xfId="283" applyNumberFormat="1" applyFont="1" applyFill="1" applyBorder="1" applyAlignment="1">
      <alignment horizontal="right" vertical="center" wrapText="1"/>
    </xf>
    <xf numFmtId="173" fontId="39" fillId="35" borderId="7" xfId="281" applyNumberFormat="1" applyFont="1" applyFill="1" applyBorder="1" applyAlignment="1">
      <alignment horizontal="right" wrapText="1"/>
    </xf>
    <xf numFmtId="173" fontId="39" fillId="36" borderId="7" xfId="281" applyNumberFormat="1" applyFont="1" applyFill="1" applyBorder="1" applyAlignment="1">
      <alignment horizontal="right" wrapText="1"/>
    </xf>
    <xf numFmtId="173" fontId="42" fillId="35" borderId="7" xfId="283" applyNumberFormat="1" applyFont="1" applyFill="1" applyBorder="1" applyAlignment="1">
      <alignment horizontal="right" wrapText="1"/>
    </xf>
    <xf numFmtId="4" fontId="46" fillId="0" borderId="0" xfId="0" applyNumberFormat="1" applyFont="1" applyAlignment="1">
      <alignment vertical="center"/>
    </xf>
    <xf numFmtId="4" fontId="39" fillId="0" borderId="7" xfId="0" applyNumberFormat="1" applyFont="1" applyBorder="1" applyAlignment="1">
      <alignment horizontal="center"/>
    </xf>
    <xf numFmtId="4" fontId="39" fillId="0" borderId="7" xfId="0" applyNumberFormat="1" applyFont="1" applyBorder="1" applyAlignment="1">
      <alignment horizontal="right"/>
    </xf>
    <xf numFmtId="4" fontId="39" fillId="0" borderId="7" xfId="1" applyNumberFormat="1" applyFont="1" applyFill="1" applyBorder="1" applyAlignment="1">
      <alignment horizontal="right"/>
    </xf>
    <xf numFmtId="4" fontId="39" fillId="0" borderId="4" xfId="17" applyNumberFormat="1" applyFont="1" applyFill="1" applyBorder="1" applyAlignment="1">
      <alignment horizontal="right"/>
    </xf>
    <xf numFmtId="4" fontId="76" fillId="35" borderId="7" xfId="287" applyNumberFormat="1" applyFont="1" applyFill="1" applyBorder="1"/>
    <xf numFmtId="4" fontId="76" fillId="36" borderId="7" xfId="287" applyNumberFormat="1" applyFont="1" applyFill="1" applyBorder="1"/>
    <xf numFmtId="4" fontId="34" fillId="0" borderId="0" xfId="0" applyNumberFormat="1" applyFont="1"/>
    <xf numFmtId="4" fontId="39" fillId="0" borderId="7" xfId="0" applyNumberFormat="1" applyFont="1" applyBorder="1" applyAlignment="1">
      <alignment vertical="top" wrapText="1" shrinkToFit="1"/>
    </xf>
    <xf numFmtId="49" fontId="78" fillId="0" borderId="25" xfId="24" applyNumberFormat="1" applyFont="1" applyBorder="1" applyAlignment="1">
      <alignment horizontal="center" vertical="top"/>
    </xf>
    <xf numFmtId="0" fontId="78" fillId="0" borderId="25" xfId="0" applyFont="1" applyBorder="1" applyAlignment="1">
      <alignment horizontal="left" vertical="top" wrapText="1"/>
    </xf>
    <xf numFmtId="0" fontId="78" fillId="0" borderId="25" xfId="0" applyFont="1" applyBorder="1" applyAlignment="1">
      <alignment horizontal="center"/>
    </xf>
    <xf numFmtId="2" fontId="78" fillId="0" borderId="25" xfId="0" applyNumberFormat="1" applyFont="1" applyBorder="1" applyAlignment="1">
      <alignment horizontal="center"/>
    </xf>
    <xf numFmtId="171" fontId="78" fillId="0" borderId="25" xfId="1" applyNumberFormat="1" applyFont="1" applyFill="1" applyBorder="1" applyAlignment="1">
      <alignment horizontal="right"/>
    </xf>
    <xf numFmtId="4" fontId="79" fillId="35" borderId="21" xfId="287" applyNumberFormat="1" applyFont="1" applyFill="1" applyBorder="1"/>
    <xf numFmtId="4" fontId="79" fillId="36" borderId="21" xfId="287" applyNumberFormat="1" applyFont="1" applyFill="1" applyBorder="1"/>
    <xf numFmtId="49" fontId="78" fillId="0" borderId="65" xfId="24" applyNumberFormat="1" applyFont="1" applyBorder="1" applyAlignment="1">
      <alignment horizontal="center" vertical="top"/>
    </xf>
    <xf numFmtId="0" fontId="78" fillId="0" borderId="22" xfId="0" quotePrefix="1" applyFont="1" applyBorder="1" applyAlignment="1">
      <alignment horizontal="left" vertical="top" wrapText="1"/>
    </xf>
    <xf numFmtId="0" fontId="78" fillId="0" borderId="64" xfId="0" applyFont="1" applyBorder="1" applyAlignment="1">
      <alignment horizontal="center"/>
    </xf>
    <xf numFmtId="2" fontId="78" fillId="0" borderId="64" xfId="0" applyNumberFormat="1" applyFont="1" applyBorder="1" applyAlignment="1">
      <alignment horizontal="center"/>
    </xf>
    <xf numFmtId="171" fontId="78" fillId="0" borderId="64" xfId="1" applyNumberFormat="1" applyFont="1" applyFill="1" applyBorder="1" applyAlignment="1">
      <alignment horizontal="right"/>
    </xf>
    <xf numFmtId="4" fontId="79" fillId="35" borderId="64" xfId="287" applyNumberFormat="1" applyFont="1" applyFill="1" applyBorder="1"/>
    <xf numFmtId="4" fontId="79" fillId="36" borderId="64" xfId="287" applyNumberFormat="1" applyFont="1" applyFill="1" applyBorder="1"/>
    <xf numFmtId="49" fontId="78" fillId="0" borderId="7" xfId="24" applyNumberFormat="1" applyFont="1" applyBorder="1" applyAlignment="1">
      <alignment horizontal="center" vertical="top"/>
    </xf>
    <xf numFmtId="0" fontId="78" fillId="0" borderId="7" xfId="0" applyFont="1" applyBorder="1" applyAlignment="1">
      <alignment horizontal="left" vertical="top" wrapText="1"/>
    </xf>
    <xf numFmtId="0" fontId="78" fillId="0" borderId="9" xfId="0" applyFont="1" applyBorder="1" applyAlignment="1">
      <alignment horizontal="center"/>
    </xf>
    <xf numFmtId="2" fontId="78" fillId="0" borderId="31" xfId="0" applyNumberFormat="1" applyFont="1" applyBorder="1" applyAlignment="1">
      <alignment horizontal="center"/>
    </xf>
    <xf numFmtId="171" fontId="78" fillId="0" borderId="31" xfId="0" applyNumberFormat="1" applyFont="1" applyBorder="1" applyAlignment="1">
      <alignment horizontal="right"/>
    </xf>
    <xf numFmtId="171" fontId="78" fillId="0" borderId="31" xfId="1" applyNumberFormat="1" applyFont="1" applyFill="1" applyBorder="1" applyAlignment="1">
      <alignment horizontal="right"/>
    </xf>
    <xf numFmtId="4" fontId="79" fillId="35" borderId="7" xfId="287" applyNumberFormat="1" applyFont="1" applyFill="1" applyBorder="1"/>
    <xf numFmtId="4" fontId="79" fillId="36" borderId="7" xfId="287" applyNumberFormat="1" applyFont="1" applyFill="1" applyBorder="1"/>
    <xf numFmtId="49" fontId="78" fillId="0" borderId="64" xfId="24" applyNumberFormat="1" applyFont="1" applyBorder="1" applyAlignment="1">
      <alignment horizontal="center" vertical="top"/>
    </xf>
    <xf numFmtId="0" fontId="78" fillId="0" borderId="22" xfId="0" quotePrefix="1" applyFont="1" applyBorder="1" applyAlignment="1">
      <alignment horizontal="left" vertical="center" wrapText="1"/>
    </xf>
    <xf numFmtId="49" fontId="78" fillId="0" borderId="9" xfId="24" applyNumberFormat="1" applyFont="1" applyBorder="1" applyAlignment="1">
      <alignment horizontal="center" vertical="top"/>
    </xf>
    <xf numFmtId="2" fontId="78" fillId="0" borderId="9" xfId="0" applyNumberFormat="1" applyFont="1" applyBorder="1" applyAlignment="1">
      <alignment horizontal="center"/>
    </xf>
    <xf numFmtId="171" fontId="78" fillId="0" borderId="9" xfId="0" applyNumberFormat="1" applyFont="1" applyBorder="1" applyAlignment="1">
      <alignment horizontal="right"/>
    </xf>
    <xf numFmtId="171" fontId="78" fillId="0" borderId="9" xfId="1" applyNumberFormat="1" applyFont="1" applyFill="1" applyBorder="1" applyAlignment="1">
      <alignment horizontal="right"/>
    </xf>
    <xf numFmtId="49" fontId="78" fillId="0" borderId="27" xfId="24" applyNumberFormat="1" applyFont="1" applyBorder="1" applyAlignment="1">
      <alignment horizontal="center" vertical="top"/>
    </xf>
    <xf numFmtId="0" fontId="78" fillId="0" borderId="27" xfId="0" applyFont="1" applyBorder="1" applyAlignment="1">
      <alignment horizontal="center"/>
    </xf>
    <xf numFmtId="2" fontId="78" fillId="0" borderId="27" xfId="0" applyNumberFormat="1" applyFont="1" applyBorder="1" applyAlignment="1">
      <alignment horizontal="center"/>
    </xf>
    <xf numFmtId="171" fontId="78" fillId="0" borderId="27" xfId="0" applyNumberFormat="1" applyFont="1" applyBorder="1" applyAlignment="1">
      <alignment horizontal="right"/>
    </xf>
    <xf numFmtId="171" fontId="78" fillId="0" borderId="27" xfId="1" applyNumberFormat="1" applyFont="1" applyFill="1" applyBorder="1" applyAlignment="1">
      <alignment horizontal="right"/>
    </xf>
    <xf numFmtId="0" fontId="78" fillId="0" borderId="7" xfId="0" applyFont="1" applyBorder="1" applyAlignment="1">
      <alignment horizontal="center"/>
    </xf>
    <xf numFmtId="2" fontId="78" fillId="0" borderId="7" xfId="0" applyNumberFormat="1" applyFont="1" applyBorder="1" applyAlignment="1">
      <alignment horizontal="center"/>
    </xf>
    <xf numFmtId="171" fontId="78" fillId="0" borderId="7" xfId="0" applyNumberFormat="1" applyFont="1" applyBorder="1" applyAlignment="1">
      <alignment horizontal="right"/>
    </xf>
    <xf numFmtId="171" fontId="78" fillId="0" borderId="7" xfId="1" applyNumberFormat="1" applyFont="1" applyFill="1" applyBorder="1" applyAlignment="1">
      <alignment horizontal="right"/>
    </xf>
    <xf numFmtId="49" fontId="78" fillId="0" borderId="21" xfId="24" applyNumberFormat="1" applyFont="1" applyBorder="1" applyAlignment="1">
      <alignment horizontal="center" vertical="top"/>
    </xf>
    <xf numFmtId="49" fontId="5" fillId="0" borderId="4" xfId="6" quotePrefix="1" applyNumberFormat="1" applyBorder="1" applyAlignment="1">
      <alignment horizontal="left" vertical="center" wrapText="1"/>
    </xf>
    <xf numFmtId="49" fontId="5" fillId="0" borderId="5" xfId="6" applyNumberFormat="1" applyBorder="1" applyAlignment="1">
      <alignment horizontal="left" vertical="center" wrapText="1"/>
    </xf>
    <xf numFmtId="49" fontId="5" fillId="0" borderId="32" xfId="6" applyNumberFormat="1" applyBorder="1" applyAlignment="1">
      <alignment horizontal="left" vertical="center" wrapText="1"/>
    </xf>
    <xf numFmtId="0" fontId="52" fillId="0" borderId="4" xfId="0" applyFont="1" applyBorder="1" applyAlignment="1">
      <alignment horizontal="left" vertical="center"/>
    </xf>
    <xf numFmtId="0" fontId="52" fillId="0" borderId="5" xfId="0" applyFont="1" applyBorder="1" applyAlignment="1">
      <alignment horizontal="left" vertical="center"/>
    </xf>
    <xf numFmtId="0" fontId="52" fillId="0" borderId="32" xfId="0" applyFont="1" applyBorder="1" applyAlignment="1">
      <alignment horizontal="left" vertical="center"/>
    </xf>
    <xf numFmtId="49" fontId="5" fillId="0" borderId="4" xfId="6" applyNumberFormat="1" applyBorder="1" applyAlignment="1">
      <alignment horizontal="left" vertical="center" wrapText="1"/>
    </xf>
    <xf numFmtId="0" fontId="52" fillId="0" borderId="7" xfId="9" applyFont="1" applyBorder="1" applyAlignment="1">
      <alignment horizontal="left" vertical="center" wrapText="1"/>
    </xf>
    <xf numFmtId="49" fontId="5" fillId="0" borderId="7" xfId="9" applyNumberFormat="1" applyBorder="1" applyAlignment="1">
      <alignment horizontal="left" vertical="center" wrapText="1"/>
    </xf>
    <xf numFmtId="0" fontId="48" fillId="0" borderId="39" xfId="0" applyFont="1" applyBorder="1" applyAlignment="1">
      <alignment horizontal="left" vertical="center" wrapText="1"/>
    </xf>
    <xf numFmtId="0" fontId="48" fillId="0" borderId="40" xfId="0" applyFont="1" applyBorder="1" applyAlignment="1">
      <alignment horizontal="left" vertical="center" wrapText="1"/>
    </xf>
    <xf numFmtId="0" fontId="48" fillId="0" borderId="41" xfId="0" applyFont="1" applyBorder="1" applyAlignment="1">
      <alignment horizontal="left" vertical="center" wrapText="1"/>
    </xf>
    <xf numFmtId="170" fontId="44" fillId="0" borderId="3" xfId="0" applyNumberFormat="1" applyFont="1" applyBorder="1"/>
    <xf numFmtId="0" fontId="38" fillId="0" borderId="52" xfId="0" applyFont="1" applyBorder="1" applyAlignment="1">
      <alignment horizontal="left" vertical="top" wrapText="1"/>
    </xf>
    <xf numFmtId="0" fontId="38" fillId="0" borderId="24" xfId="0" applyFont="1" applyBorder="1" applyAlignment="1">
      <alignment horizontal="left" vertical="top" wrapText="1"/>
    </xf>
    <xf numFmtId="0" fontId="38" fillId="0" borderId="53" xfId="0" applyFont="1" applyBorder="1" applyAlignment="1">
      <alignment horizontal="left" vertical="top" wrapText="1"/>
    </xf>
    <xf numFmtId="0" fontId="38" fillId="0" borderId="4" xfId="0" applyFont="1" applyBorder="1" applyAlignment="1">
      <alignment horizontal="left" vertical="top" wrapText="1"/>
    </xf>
    <xf numFmtId="0" fontId="38" fillId="0" borderId="5" xfId="0" applyFont="1" applyBorder="1" applyAlignment="1">
      <alignment horizontal="left" vertical="top" wrapText="1"/>
    </xf>
    <xf numFmtId="0" fontId="38" fillId="0" borderId="32" xfId="0" applyFont="1" applyBorder="1" applyAlignment="1">
      <alignment horizontal="left" vertical="top" wrapText="1"/>
    </xf>
    <xf numFmtId="0" fontId="38" fillId="0" borderId="30" xfId="0" applyFont="1" applyBorder="1" applyAlignment="1">
      <alignment horizontal="left" vertical="top" wrapText="1"/>
    </xf>
    <xf numFmtId="0" fontId="38" fillId="0" borderId="0" xfId="0" applyFont="1" applyAlignment="1">
      <alignment horizontal="left" vertical="top" wrapText="1"/>
    </xf>
    <xf numFmtId="0" fontId="38" fillId="0" borderId="33" xfId="0" applyFont="1" applyBorder="1" applyAlignment="1">
      <alignment horizontal="left" vertical="top" wrapText="1"/>
    </xf>
    <xf numFmtId="0" fontId="38" fillId="0" borderId="7" xfId="0" applyFont="1" applyBorder="1" applyAlignment="1">
      <alignment horizontal="left" vertical="top" wrapText="1"/>
    </xf>
    <xf numFmtId="0" fontId="38" fillId="0" borderId="52" xfId="0" applyFont="1" applyBorder="1" applyAlignment="1">
      <alignment horizontal="left" vertical="center" wrapText="1"/>
    </xf>
    <xf numFmtId="0" fontId="38" fillId="0" borderId="24" xfId="0" applyFont="1" applyBorder="1" applyAlignment="1">
      <alignment horizontal="left" vertical="center" wrapText="1"/>
    </xf>
    <xf numFmtId="0" fontId="38" fillId="0" borderId="53" xfId="0" applyFont="1" applyBorder="1" applyAlignment="1">
      <alignment horizontal="left" vertical="center" wrapText="1"/>
    </xf>
    <xf numFmtId="0" fontId="46" fillId="4" borderId="9" xfId="0" applyFont="1" applyFill="1" applyBorder="1" applyAlignment="1">
      <alignment horizontal="left" vertical="top" wrapText="1"/>
    </xf>
    <xf numFmtId="0" fontId="42" fillId="0" borderId="0" xfId="0" applyFont="1" applyAlignment="1">
      <alignment horizontal="left" vertical="top" wrapText="1"/>
    </xf>
  </cellXfs>
  <cellStyles count="288">
    <cellStyle name="20 % – Poudarek1 2" xfId="35" xr:uid="{00000000-0005-0000-0000-000000000000}"/>
    <cellStyle name="20 % – Poudarek2 2" xfId="36" xr:uid="{00000000-0005-0000-0000-000001000000}"/>
    <cellStyle name="20 % – Poudarek3 2" xfId="37" xr:uid="{00000000-0005-0000-0000-000002000000}"/>
    <cellStyle name="20 % – Poudarek4 2" xfId="38" xr:uid="{00000000-0005-0000-0000-000003000000}"/>
    <cellStyle name="20 % – Poudarek5 2" xfId="39" xr:uid="{00000000-0005-0000-0000-000004000000}"/>
    <cellStyle name="20 % – Poudarek6 2" xfId="40" xr:uid="{00000000-0005-0000-0000-000005000000}"/>
    <cellStyle name="40 % – Poudarek1 2" xfId="41" xr:uid="{00000000-0005-0000-0000-000006000000}"/>
    <cellStyle name="40 % – Poudarek2 2" xfId="42" xr:uid="{00000000-0005-0000-0000-000007000000}"/>
    <cellStyle name="40 % – Poudarek3 2" xfId="43" xr:uid="{00000000-0005-0000-0000-000008000000}"/>
    <cellStyle name="40 % – Poudarek4 2" xfId="44" xr:uid="{00000000-0005-0000-0000-000009000000}"/>
    <cellStyle name="40 % – Poudarek5 2" xfId="45" xr:uid="{00000000-0005-0000-0000-00000A000000}"/>
    <cellStyle name="40 % – Poudarek6 2" xfId="46" xr:uid="{00000000-0005-0000-0000-00000B000000}"/>
    <cellStyle name="60 % – Poudarek1 2" xfId="47" xr:uid="{00000000-0005-0000-0000-00000C000000}"/>
    <cellStyle name="60 % – Poudarek2 2" xfId="48" xr:uid="{00000000-0005-0000-0000-00000D000000}"/>
    <cellStyle name="60 % – Poudarek3 2" xfId="49" xr:uid="{00000000-0005-0000-0000-00000E000000}"/>
    <cellStyle name="60 % – Poudarek4 2" xfId="50" xr:uid="{00000000-0005-0000-0000-00000F000000}"/>
    <cellStyle name="60 % – Poudarek5 2" xfId="51" xr:uid="{00000000-0005-0000-0000-000010000000}"/>
    <cellStyle name="60 % – Poudarek6 2" xfId="52" xr:uid="{00000000-0005-0000-0000-000011000000}"/>
    <cellStyle name="Comma 2" xfId="236" xr:uid="{00000000-0005-0000-0000-000012000000}"/>
    <cellStyle name="Comma 3" xfId="278" xr:uid="{00000000-0005-0000-0000-000013000000}"/>
    <cellStyle name="Dobro 2" xfId="53" xr:uid="{00000000-0005-0000-0000-000014000000}"/>
    <cellStyle name="Izhod 2" xfId="54" xr:uid="{00000000-0005-0000-0000-000015000000}"/>
    <cellStyle name="Naslov 1 2" xfId="56" xr:uid="{00000000-0005-0000-0000-000016000000}"/>
    <cellStyle name="Naslov 2 2" xfId="57" xr:uid="{00000000-0005-0000-0000-000017000000}"/>
    <cellStyle name="Naslov 3 2" xfId="58" xr:uid="{00000000-0005-0000-0000-000018000000}"/>
    <cellStyle name="Naslov 4 2" xfId="59" xr:uid="{00000000-0005-0000-0000-000019000000}"/>
    <cellStyle name="Naslov 5" xfId="55" xr:uid="{00000000-0005-0000-0000-00001A000000}"/>
    <cellStyle name="Navadno" xfId="0" builtinId="0"/>
    <cellStyle name="Navadno 10" xfId="20" xr:uid="{00000000-0005-0000-0000-00001C000000}"/>
    <cellStyle name="Navadno 10 2" xfId="24" xr:uid="{00000000-0005-0000-0000-00001D000000}"/>
    <cellStyle name="Navadno 10 2 2" xfId="97" xr:uid="{00000000-0005-0000-0000-00001E000000}"/>
    <cellStyle name="Navadno 10 2 3" xfId="192" xr:uid="{00000000-0005-0000-0000-00001F000000}"/>
    <cellStyle name="Navadno 10 3" xfId="79" xr:uid="{00000000-0005-0000-0000-000020000000}"/>
    <cellStyle name="Navadno 10 3 2" xfId="90" xr:uid="{00000000-0005-0000-0000-000021000000}"/>
    <cellStyle name="Navadno 10 3 2 2" xfId="98" xr:uid="{00000000-0005-0000-0000-000022000000}"/>
    <cellStyle name="Navadno 10 3 2 3" xfId="99" xr:uid="{00000000-0005-0000-0000-000023000000}"/>
    <cellStyle name="Navadno 10 3 2 4" xfId="202" xr:uid="{00000000-0005-0000-0000-000024000000}"/>
    <cellStyle name="Navadno 10 3 3" xfId="100" xr:uid="{00000000-0005-0000-0000-000025000000}"/>
    <cellStyle name="Navadno 10 4" xfId="78" xr:uid="{00000000-0005-0000-0000-000026000000}"/>
    <cellStyle name="Navadno 10 5" xfId="101" xr:uid="{00000000-0005-0000-0000-000027000000}"/>
    <cellStyle name="Navadno 10 6" xfId="213" xr:uid="{00000000-0005-0000-0000-000028000000}"/>
    <cellStyle name="Navadno 10 6 2" xfId="257" xr:uid="{00000000-0005-0000-0000-000029000000}"/>
    <cellStyle name="Navadno 10 7" xfId="218" xr:uid="{00000000-0005-0000-0000-00002A000000}"/>
    <cellStyle name="Navadno 10 7 2" xfId="261" xr:uid="{00000000-0005-0000-0000-00002B000000}"/>
    <cellStyle name="Navadno 11" xfId="32" xr:uid="{00000000-0005-0000-0000-00002C000000}"/>
    <cellStyle name="Navadno 11 2" xfId="33" xr:uid="{00000000-0005-0000-0000-00002D000000}"/>
    <cellStyle name="Navadno 11 3" xfId="88" xr:uid="{00000000-0005-0000-0000-00002E000000}"/>
    <cellStyle name="Navadno 11 4" xfId="87" xr:uid="{00000000-0005-0000-0000-00002F000000}"/>
    <cellStyle name="Navadno 11 4 2" xfId="92" xr:uid="{00000000-0005-0000-0000-000030000000}"/>
    <cellStyle name="Navadno 11 4 3" xfId="102" xr:uid="{00000000-0005-0000-0000-000031000000}"/>
    <cellStyle name="Navadno 11 4 4" xfId="103" xr:uid="{00000000-0005-0000-0000-000032000000}"/>
    <cellStyle name="Navadno 12" xfId="34" xr:uid="{00000000-0005-0000-0000-000033000000}"/>
    <cellStyle name="Navadno 12 2" xfId="89" xr:uid="{00000000-0005-0000-0000-000034000000}"/>
    <cellStyle name="Navadno 12 2 2" xfId="104" xr:uid="{00000000-0005-0000-0000-000035000000}"/>
    <cellStyle name="Navadno 12 2 3" xfId="105" xr:uid="{00000000-0005-0000-0000-000036000000}"/>
    <cellStyle name="Navadno 13" xfId="94" xr:uid="{00000000-0005-0000-0000-000037000000}"/>
    <cellStyle name="Navadno 13 2" xfId="107" xr:uid="{00000000-0005-0000-0000-000038000000}"/>
    <cellStyle name="Navadno 13 3" xfId="108" xr:uid="{00000000-0005-0000-0000-000039000000}"/>
    <cellStyle name="Navadno 13 4" xfId="109" xr:uid="{00000000-0005-0000-0000-00003A000000}"/>
    <cellStyle name="Navadno 13 5" xfId="110" xr:uid="{00000000-0005-0000-0000-00003B000000}"/>
    <cellStyle name="Navadno 13 6" xfId="106" xr:uid="{00000000-0005-0000-0000-00003C000000}"/>
    <cellStyle name="Navadno 14" xfId="93" xr:uid="{00000000-0005-0000-0000-00003D000000}"/>
    <cellStyle name="Navadno 14 10" xfId="111" xr:uid="{00000000-0005-0000-0000-00003E000000}"/>
    <cellStyle name="Navadno 14 10 2" xfId="241" xr:uid="{00000000-0005-0000-0000-00003F000000}"/>
    <cellStyle name="Navadno 14 11" xfId="217" xr:uid="{00000000-0005-0000-0000-000040000000}"/>
    <cellStyle name="Navadno 14 11 2" xfId="260" xr:uid="{00000000-0005-0000-0000-000041000000}"/>
    <cellStyle name="Navadno 14 12" xfId="239" xr:uid="{00000000-0005-0000-0000-000042000000}"/>
    <cellStyle name="Navadno 14 2" xfId="112" xr:uid="{00000000-0005-0000-0000-000043000000}"/>
    <cellStyle name="Navadno 14 2 2" xfId="113" xr:uid="{00000000-0005-0000-0000-000044000000}"/>
    <cellStyle name="Navadno 14 2 2 2" xfId="114" xr:uid="{00000000-0005-0000-0000-000045000000}"/>
    <cellStyle name="Navadno 14 2 2 2 2" xfId="229" xr:uid="{00000000-0005-0000-0000-000046000000}"/>
    <cellStyle name="Navadno 14 2 2 2 2 2" xfId="272" xr:uid="{00000000-0005-0000-0000-000047000000}"/>
    <cellStyle name="Navadno 14 2 2 2 3" xfId="244" xr:uid="{00000000-0005-0000-0000-000048000000}"/>
    <cellStyle name="Navadno 14 2 2 3" xfId="230" xr:uid="{00000000-0005-0000-0000-000049000000}"/>
    <cellStyle name="Navadno 14 2 2 3 2" xfId="273" xr:uid="{00000000-0005-0000-0000-00004A000000}"/>
    <cellStyle name="Navadno 14 2 2 4" xfId="243" xr:uid="{00000000-0005-0000-0000-00004B000000}"/>
    <cellStyle name="Navadno 14 2 3" xfId="115" xr:uid="{00000000-0005-0000-0000-00004C000000}"/>
    <cellStyle name="Navadno 14 2 3 2" xfId="225" xr:uid="{00000000-0005-0000-0000-00004D000000}"/>
    <cellStyle name="Navadno 14 2 3 2 2" xfId="268" xr:uid="{00000000-0005-0000-0000-00004E000000}"/>
    <cellStyle name="Navadno 14 2 3 3" xfId="245" xr:uid="{00000000-0005-0000-0000-00004F000000}"/>
    <cellStyle name="Navadno 14 2 4" xfId="116" xr:uid="{00000000-0005-0000-0000-000050000000}"/>
    <cellStyle name="Navadno 14 2 4 2" xfId="227" xr:uid="{00000000-0005-0000-0000-000051000000}"/>
    <cellStyle name="Navadno 14 2 4 2 2" xfId="270" xr:uid="{00000000-0005-0000-0000-000052000000}"/>
    <cellStyle name="Navadno 14 2 4 3" xfId="246" xr:uid="{00000000-0005-0000-0000-000053000000}"/>
    <cellStyle name="Navadno 14 2 5" xfId="231" xr:uid="{00000000-0005-0000-0000-000054000000}"/>
    <cellStyle name="Navadno 14 2 5 2" xfId="274" xr:uid="{00000000-0005-0000-0000-000055000000}"/>
    <cellStyle name="Navadno 14 2 6" xfId="242" xr:uid="{00000000-0005-0000-0000-000056000000}"/>
    <cellStyle name="Navadno 14 3" xfId="117" xr:uid="{00000000-0005-0000-0000-000057000000}"/>
    <cellStyle name="Navadno 14 3 2" xfId="118" xr:uid="{00000000-0005-0000-0000-000058000000}"/>
    <cellStyle name="Navadno 14 3 2 2" xfId="228" xr:uid="{00000000-0005-0000-0000-000059000000}"/>
    <cellStyle name="Navadno 14 3 2 2 2" xfId="271" xr:uid="{00000000-0005-0000-0000-00005A000000}"/>
    <cellStyle name="Navadno 14 3 2 3" xfId="248" xr:uid="{00000000-0005-0000-0000-00005B000000}"/>
    <cellStyle name="Navadno 14 3 3" xfId="223" xr:uid="{00000000-0005-0000-0000-00005C000000}"/>
    <cellStyle name="Navadno 14 3 3 2" xfId="266" xr:uid="{00000000-0005-0000-0000-00005D000000}"/>
    <cellStyle name="Navadno 14 3 4" xfId="247" xr:uid="{00000000-0005-0000-0000-00005E000000}"/>
    <cellStyle name="Navadno 14 4" xfId="119" xr:uid="{00000000-0005-0000-0000-00005F000000}"/>
    <cellStyle name="Navadno 14 4 2" xfId="224" xr:uid="{00000000-0005-0000-0000-000060000000}"/>
    <cellStyle name="Navadno 14 4 2 2" xfId="267" xr:uid="{00000000-0005-0000-0000-000061000000}"/>
    <cellStyle name="Navadno 14 4 3" xfId="249" xr:uid="{00000000-0005-0000-0000-000062000000}"/>
    <cellStyle name="Navadno 14 5" xfId="120" xr:uid="{00000000-0005-0000-0000-000063000000}"/>
    <cellStyle name="Navadno 14 5 2" xfId="222" xr:uid="{00000000-0005-0000-0000-000064000000}"/>
    <cellStyle name="Navadno 14 5 2 2" xfId="265" xr:uid="{00000000-0005-0000-0000-000065000000}"/>
    <cellStyle name="Navadno 14 5 3" xfId="250" xr:uid="{00000000-0005-0000-0000-000066000000}"/>
    <cellStyle name="Navadno 14 6" xfId="121" xr:uid="{00000000-0005-0000-0000-000067000000}"/>
    <cellStyle name="Navadno 14 6 2" xfId="226" xr:uid="{00000000-0005-0000-0000-000068000000}"/>
    <cellStyle name="Navadno 14 6 2 2" xfId="269" xr:uid="{00000000-0005-0000-0000-000069000000}"/>
    <cellStyle name="Navadno 14 6 3" xfId="251" xr:uid="{00000000-0005-0000-0000-00006A000000}"/>
    <cellStyle name="Navadno 14 7" xfId="203" xr:uid="{00000000-0005-0000-0000-00006B000000}"/>
    <cellStyle name="Navadno 14 7 2" xfId="232" xr:uid="{00000000-0005-0000-0000-00006C000000}"/>
    <cellStyle name="Navadno 14 7 2 2" xfId="275" xr:uid="{00000000-0005-0000-0000-00006D000000}"/>
    <cellStyle name="Navadno 14 7 3" xfId="254" xr:uid="{00000000-0005-0000-0000-00006E000000}"/>
    <cellStyle name="Navadno 14 8" xfId="205" xr:uid="{00000000-0005-0000-0000-00006F000000}"/>
    <cellStyle name="Navadno 14 8 2" xfId="233" xr:uid="{00000000-0005-0000-0000-000070000000}"/>
    <cellStyle name="Navadno 14 8 2 2" xfId="276" xr:uid="{00000000-0005-0000-0000-000071000000}"/>
    <cellStyle name="Navadno 14 8 3" xfId="255" xr:uid="{00000000-0005-0000-0000-000072000000}"/>
    <cellStyle name="Navadno 14 9" xfId="206" xr:uid="{00000000-0005-0000-0000-000073000000}"/>
    <cellStyle name="Navadno 14 9 2" xfId="234" xr:uid="{00000000-0005-0000-0000-000074000000}"/>
    <cellStyle name="Navadno 14 9 2 2" xfId="277" xr:uid="{00000000-0005-0000-0000-000075000000}"/>
    <cellStyle name="Navadno 14 9 3" xfId="256" xr:uid="{00000000-0005-0000-0000-000076000000}"/>
    <cellStyle name="Navadno 15" xfId="212" xr:uid="{00000000-0005-0000-0000-000077000000}"/>
    <cellStyle name="Navadno 15 2" xfId="219" xr:uid="{00000000-0005-0000-0000-000078000000}"/>
    <cellStyle name="Navadno 15 2 2" xfId="262" xr:uid="{00000000-0005-0000-0000-000079000000}"/>
    <cellStyle name="Navadno 16" xfId="211" xr:uid="{00000000-0005-0000-0000-00007A000000}"/>
    <cellStyle name="Navadno 16 2" xfId="210" xr:uid="{00000000-0005-0000-0000-00007B000000}"/>
    <cellStyle name="Navadno 2" xfId="2" xr:uid="{00000000-0005-0000-0000-00007C000000}"/>
    <cellStyle name="Navadno 2 10" xfId="214" xr:uid="{00000000-0005-0000-0000-00007D000000}"/>
    <cellStyle name="Navadno 2 2" xfId="3" xr:uid="{00000000-0005-0000-0000-00007E000000}"/>
    <cellStyle name="Navadno 2 2 2" xfId="122" xr:uid="{00000000-0005-0000-0000-00007F000000}"/>
    <cellStyle name="Navadno 2 2 3" xfId="174" xr:uid="{00000000-0005-0000-0000-000080000000}"/>
    <cellStyle name="Navadno 2 3" xfId="4" xr:uid="{00000000-0005-0000-0000-000081000000}"/>
    <cellStyle name="Navadno 2 3 2" xfId="123" xr:uid="{00000000-0005-0000-0000-000082000000}"/>
    <cellStyle name="Navadno 2 3 3" xfId="175" xr:uid="{00000000-0005-0000-0000-000083000000}"/>
    <cellStyle name="Navadno 2 4" xfId="5" xr:uid="{00000000-0005-0000-0000-000084000000}"/>
    <cellStyle name="Navadno 2 4 2" xfId="124" xr:uid="{00000000-0005-0000-0000-000085000000}"/>
    <cellStyle name="Navadno 2 4 3" xfId="176" xr:uid="{00000000-0005-0000-0000-000086000000}"/>
    <cellStyle name="Navadno 2 5" xfId="6" xr:uid="{00000000-0005-0000-0000-000087000000}"/>
    <cellStyle name="Navadno 2 5 2" xfId="125" xr:uid="{00000000-0005-0000-0000-000088000000}"/>
    <cellStyle name="Navadno 2 5 3" xfId="177" xr:uid="{00000000-0005-0000-0000-000089000000}"/>
    <cellStyle name="Navadno 2 6" xfId="81" xr:uid="{00000000-0005-0000-0000-00008A000000}"/>
    <cellStyle name="Navadno 2 6 2" xfId="126" xr:uid="{00000000-0005-0000-0000-00008B000000}"/>
    <cellStyle name="Navadno 2 7" xfId="127" xr:uid="{00000000-0005-0000-0000-00008C000000}"/>
    <cellStyle name="Navadno 2 8" xfId="128" xr:uid="{00000000-0005-0000-0000-00008D000000}"/>
    <cellStyle name="Navadno 2 9" xfId="173" xr:uid="{00000000-0005-0000-0000-00008E000000}"/>
    <cellStyle name="Navadno 3" xfId="7" xr:uid="{00000000-0005-0000-0000-00008F000000}"/>
    <cellStyle name="Navadno 3 2" xfId="8" xr:uid="{00000000-0005-0000-0000-000090000000}"/>
    <cellStyle name="Navadno 3 2 2" xfId="129" xr:uid="{00000000-0005-0000-0000-000091000000}"/>
    <cellStyle name="Navadno 3 2 3" xfId="179" xr:uid="{00000000-0005-0000-0000-000092000000}"/>
    <cellStyle name="Navadno 3 3" xfId="25" xr:uid="{00000000-0005-0000-0000-000093000000}"/>
    <cellStyle name="Navadno 3 3 2" xfId="130" xr:uid="{00000000-0005-0000-0000-000094000000}"/>
    <cellStyle name="Navadno 3 3 3" xfId="193" xr:uid="{00000000-0005-0000-0000-000095000000}"/>
    <cellStyle name="Navadno 3 4" xfId="82" xr:uid="{00000000-0005-0000-0000-000096000000}"/>
    <cellStyle name="Navadno 3 5" xfId="131" xr:uid="{00000000-0005-0000-0000-000097000000}"/>
    <cellStyle name="Navadno 3 6" xfId="178" xr:uid="{00000000-0005-0000-0000-000098000000}"/>
    <cellStyle name="Navadno 3 7" xfId="209" xr:uid="{00000000-0005-0000-0000-000099000000}"/>
    <cellStyle name="Navadno 4" xfId="9" xr:uid="{00000000-0005-0000-0000-00009A000000}"/>
    <cellStyle name="Navadno 4 2" xfId="10" xr:uid="{00000000-0005-0000-0000-00009B000000}"/>
    <cellStyle name="Navadno 4 2 2" xfId="132" xr:uid="{00000000-0005-0000-0000-00009C000000}"/>
    <cellStyle name="Navadno 4 2 3" xfId="181" xr:uid="{00000000-0005-0000-0000-00009D000000}"/>
    <cellStyle name="Navadno 4 2 4" xfId="208" xr:uid="{00000000-0005-0000-0000-00009E000000}"/>
    <cellStyle name="Navadno 4 3" xfId="26" xr:uid="{00000000-0005-0000-0000-00009F000000}"/>
    <cellStyle name="Navadno 4 3 2" xfId="133" xr:uid="{00000000-0005-0000-0000-0000A0000000}"/>
    <cellStyle name="Navadno 4 3 3" xfId="194" xr:uid="{00000000-0005-0000-0000-0000A1000000}"/>
    <cellStyle name="Navadno 4 3 4" xfId="207" xr:uid="{00000000-0005-0000-0000-0000A2000000}"/>
    <cellStyle name="Navadno 4 4" xfId="134" xr:uid="{00000000-0005-0000-0000-0000A3000000}"/>
    <cellStyle name="Navadno 4 5" xfId="180" xr:uid="{00000000-0005-0000-0000-0000A4000000}"/>
    <cellStyle name="Navadno 5" xfId="11" xr:uid="{00000000-0005-0000-0000-0000A5000000}"/>
    <cellStyle name="Navadno 5 2" xfId="27" xr:uid="{00000000-0005-0000-0000-0000A6000000}"/>
    <cellStyle name="Navadno 5 2 2" xfId="135" xr:uid="{00000000-0005-0000-0000-0000A7000000}"/>
    <cellStyle name="Navadno 5 2 3" xfId="195" xr:uid="{00000000-0005-0000-0000-0000A8000000}"/>
    <cellStyle name="Navadno 5 3" xfId="83" xr:uid="{00000000-0005-0000-0000-0000A9000000}"/>
    <cellStyle name="Navadno 5 4" xfId="136" xr:uid="{00000000-0005-0000-0000-0000AA000000}"/>
    <cellStyle name="Navadno 5 5" xfId="182" xr:uid="{00000000-0005-0000-0000-0000AB000000}"/>
    <cellStyle name="Navadno 6" xfId="12" xr:uid="{00000000-0005-0000-0000-0000AC000000}"/>
    <cellStyle name="Navadno 6 2" xfId="13" xr:uid="{00000000-0005-0000-0000-0000AD000000}"/>
    <cellStyle name="Navadno 6 2 2" xfId="137" xr:uid="{00000000-0005-0000-0000-0000AE000000}"/>
    <cellStyle name="Navadno 6 2 3" xfId="184" xr:uid="{00000000-0005-0000-0000-0000AF000000}"/>
    <cellStyle name="Navadno 6 3" xfId="28" xr:uid="{00000000-0005-0000-0000-0000B0000000}"/>
    <cellStyle name="Navadno 6 3 2" xfId="138" xr:uid="{00000000-0005-0000-0000-0000B1000000}"/>
    <cellStyle name="Navadno 6 3 3" xfId="196" xr:uid="{00000000-0005-0000-0000-0000B2000000}"/>
    <cellStyle name="Navadno 6 4" xfId="84" xr:uid="{00000000-0005-0000-0000-0000B3000000}"/>
    <cellStyle name="Navadno 6 5" xfId="139" xr:uid="{00000000-0005-0000-0000-0000B4000000}"/>
    <cellStyle name="Navadno 6 6" xfId="183" xr:uid="{00000000-0005-0000-0000-0000B5000000}"/>
    <cellStyle name="Navadno 7" xfId="14" xr:uid="{00000000-0005-0000-0000-0000B6000000}"/>
    <cellStyle name="Navadno 7 2" xfId="140" xr:uid="{00000000-0005-0000-0000-0000B7000000}"/>
    <cellStyle name="Navadno 7 3" xfId="185" xr:uid="{00000000-0005-0000-0000-0000B8000000}"/>
    <cellStyle name="Navadno 8" xfId="15" xr:uid="{00000000-0005-0000-0000-0000B9000000}"/>
    <cellStyle name="Navadno 8 2" xfId="141" xr:uid="{00000000-0005-0000-0000-0000BA000000}"/>
    <cellStyle name="Navadno 8 3" xfId="186" xr:uid="{00000000-0005-0000-0000-0000BB000000}"/>
    <cellStyle name="Navadno 9" xfId="16" xr:uid="{00000000-0005-0000-0000-0000BC000000}"/>
    <cellStyle name="Navadno 9 2" xfId="142" xr:uid="{00000000-0005-0000-0000-0000BD000000}"/>
    <cellStyle name="Navadno 9 3" xfId="187" xr:uid="{00000000-0005-0000-0000-0000BE000000}"/>
    <cellStyle name="Navadno_Energetika" xfId="286" xr:uid="{D2B66A7D-C805-4ED5-AD2F-6C0693147A27}"/>
    <cellStyle name="Navadno_Popis_LENA_LEVEC_PGD" xfId="285" xr:uid="{7639E863-A2C9-4183-9A07-36A963DB28FA}"/>
    <cellStyle name="Navadno_POPISSIBKI_V2 2" xfId="282" xr:uid="{00000000-0005-0000-0000-0000C1000000}"/>
    <cellStyle name="Navadno_Prazen popis1" xfId="281" xr:uid="{00000000-0005-0000-0000-0000C2000000}"/>
    <cellStyle name="Navadno_Prazen popis1 2" xfId="283" xr:uid="{06629DD0-CF0D-43AE-B380-7A05680E3188}"/>
    <cellStyle name="Navadno_TUS_Planet popis" xfId="280" xr:uid="{00000000-0005-0000-0000-0000C3000000}"/>
    <cellStyle name="Navadno_TUS_Planet popis 2" xfId="284" xr:uid="{9E5E0994-8B1C-4C62-A581-68617782DB8D}"/>
    <cellStyle name="Nevtralno" xfId="287" builtinId="28"/>
    <cellStyle name="Nevtralno 2" xfId="60" xr:uid="{00000000-0005-0000-0000-0000C5000000}"/>
    <cellStyle name="normal 2" xfId="235" xr:uid="{00000000-0005-0000-0000-0000C6000000}"/>
    <cellStyle name="Normal 3" xfId="237" xr:uid="{00000000-0005-0000-0000-0000C7000000}"/>
    <cellStyle name="Normal 4" xfId="253" xr:uid="{00000000-0005-0000-0000-0000C8000000}"/>
    <cellStyle name="Normal 5" xfId="238" xr:uid="{00000000-0005-0000-0000-0000C9000000}"/>
    <cellStyle name="Normal 6" xfId="252" xr:uid="{00000000-0005-0000-0000-0000CA000000}"/>
    <cellStyle name="Normal_1.3.2" xfId="279" xr:uid="{00000000-0005-0000-0000-0000CB000000}"/>
    <cellStyle name="Odstotek 2" xfId="143" xr:uid="{00000000-0005-0000-0000-0000CC000000}"/>
    <cellStyle name="Odstotek 3" xfId="85" xr:uid="{00000000-0005-0000-0000-0000CD000000}"/>
    <cellStyle name="Odstotek 3 2" xfId="144" xr:uid="{00000000-0005-0000-0000-0000CE000000}"/>
    <cellStyle name="Odstotek 3 3" xfId="201" xr:uid="{00000000-0005-0000-0000-0000CF000000}"/>
    <cellStyle name="Opomba 2" xfId="61" xr:uid="{00000000-0005-0000-0000-0000D0000000}"/>
    <cellStyle name="Opomba 3" xfId="145" xr:uid="{00000000-0005-0000-0000-0000D1000000}"/>
    <cellStyle name="Opozorilo 2" xfId="62" xr:uid="{00000000-0005-0000-0000-0000D2000000}"/>
    <cellStyle name="Pojasnjevalno besedilo 2" xfId="63" xr:uid="{00000000-0005-0000-0000-0000D3000000}"/>
    <cellStyle name="Poudarek1 2" xfId="64" xr:uid="{00000000-0005-0000-0000-0000D4000000}"/>
    <cellStyle name="Poudarek2 2" xfId="65" xr:uid="{00000000-0005-0000-0000-0000D5000000}"/>
    <cellStyle name="Poudarek3 2" xfId="66" xr:uid="{00000000-0005-0000-0000-0000D6000000}"/>
    <cellStyle name="Poudarek4 2" xfId="67" xr:uid="{00000000-0005-0000-0000-0000D7000000}"/>
    <cellStyle name="Poudarek5 2" xfId="68" xr:uid="{00000000-0005-0000-0000-0000D8000000}"/>
    <cellStyle name="Poudarek6 2" xfId="69" xr:uid="{00000000-0005-0000-0000-0000D9000000}"/>
    <cellStyle name="Povezana celica 2" xfId="70" xr:uid="{00000000-0005-0000-0000-0000DA000000}"/>
    <cellStyle name="Preveri celico 2" xfId="71" xr:uid="{00000000-0005-0000-0000-0000DB000000}"/>
    <cellStyle name="Računanje 2" xfId="72" xr:uid="{00000000-0005-0000-0000-0000DC000000}"/>
    <cellStyle name="Slabo 2" xfId="73" xr:uid="{00000000-0005-0000-0000-0000DD000000}"/>
    <cellStyle name="Slog 1" xfId="74" xr:uid="{00000000-0005-0000-0000-0000DE000000}"/>
    <cellStyle name="Valuta" xfId="1" builtinId="4"/>
    <cellStyle name="Valuta 10" xfId="216" xr:uid="{00000000-0005-0000-0000-0000E0000000}"/>
    <cellStyle name="Valuta 10 2" xfId="259" xr:uid="{00000000-0005-0000-0000-0000E1000000}"/>
    <cellStyle name="Valuta 11" xfId="215" xr:uid="{00000000-0005-0000-0000-0000E2000000}"/>
    <cellStyle name="Valuta 11 2" xfId="258" xr:uid="{00000000-0005-0000-0000-0000E3000000}"/>
    <cellStyle name="Valuta 12" xfId="221" xr:uid="{00000000-0005-0000-0000-0000E4000000}"/>
    <cellStyle name="Valuta 12 2" xfId="264" xr:uid="{00000000-0005-0000-0000-0000E5000000}"/>
    <cellStyle name="Valuta 2" xfId="17" xr:uid="{00000000-0005-0000-0000-0000E6000000}"/>
    <cellStyle name="Valuta 2 10" xfId="188" xr:uid="{00000000-0005-0000-0000-0000E7000000}"/>
    <cellStyle name="Valuta 2 2" xfId="30" xr:uid="{00000000-0005-0000-0000-0000E8000000}"/>
    <cellStyle name="Valuta 2 2 2" xfId="146" xr:uid="{00000000-0005-0000-0000-0000E9000000}"/>
    <cellStyle name="Valuta 2 2 2 2" xfId="147" xr:uid="{00000000-0005-0000-0000-0000EA000000}"/>
    <cellStyle name="Valuta 2 2 3" xfId="198" xr:uid="{00000000-0005-0000-0000-0000EB000000}"/>
    <cellStyle name="Valuta 2 3" xfId="148" xr:uid="{00000000-0005-0000-0000-0000EC000000}"/>
    <cellStyle name="Valuta 2 3 2" xfId="149" xr:uid="{00000000-0005-0000-0000-0000ED000000}"/>
    <cellStyle name="Valuta 2 4" xfId="150" xr:uid="{00000000-0005-0000-0000-0000EE000000}"/>
    <cellStyle name="Valuta 2 5" xfId="151" xr:uid="{00000000-0005-0000-0000-0000EF000000}"/>
    <cellStyle name="Valuta 2 6" xfId="152" xr:uid="{00000000-0005-0000-0000-0000F0000000}"/>
    <cellStyle name="Valuta 2 7" xfId="153" xr:uid="{00000000-0005-0000-0000-0000F1000000}"/>
    <cellStyle name="Valuta 2 8" xfId="154" xr:uid="{00000000-0005-0000-0000-0000F2000000}"/>
    <cellStyle name="Valuta 2 9" xfId="155" xr:uid="{00000000-0005-0000-0000-0000F3000000}"/>
    <cellStyle name="Valuta 3" xfId="18" xr:uid="{00000000-0005-0000-0000-0000F4000000}"/>
    <cellStyle name="Valuta 3 2" xfId="31" xr:uid="{00000000-0005-0000-0000-0000F5000000}"/>
    <cellStyle name="Valuta 3 2 2" xfId="156" xr:uid="{00000000-0005-0000-0000-0000F6000000}"/>
    <cellStyle name="Valuta 3 2 3" xfId="199" xr:uid="{00000000-0005-0000-0000-0000F7000000}"/>
    <cellStyle name="Valuta 3 3" xfId="157" xr:uid="{00000000-0005-0000-0000-0000F8000000}"/>
    <cellStyle name="Valuta 3 4" xfId="189" xr:uid="{00000000-0005-0000-0000-0000F9000000}"/>
    <cellStyle name="Valuta 3 5" xfId="96" xr:uid="{00000000-0005-0000-0000-0000FA000000}"/>
    <cellStyle name="Valuta 3 5 2" xfId="240" xr:uid="{00000000-0005-0000-0000-0000FB000000}"/>
    <cellStyle name="Valuta 3 6" xfId="220" xr:uid="{00000000-0005-0000-0000-0000FC000000}"/>
    <cellStyle name="Valuta 3 6 2" xfId="263" xr:uid="{00000000-0005-0000-0000-0000FD000000}"/>
    <cellStyle name="Valuta 4" xfId="19" xr:uid="{00000000-0005-0000-0000-0000FE000000}"/>
    <cellStyle name="Valuta 4 2" xfId="22" xr:uid="{00000000-0005-0000-0000-0000FF000000}"/>
    <cellStyle name="Valuta 4 2 2" xfId="91" xr:uid="{00000000-0005-0000-0000-000000010000}"/>
    <cellStyle name="Valuta 4 2 2 2" xfId="158" xr:uid="{00000000-0005-0000-0000-000001010000}"/>
    <cellStyle name="Valuta 4 2 2 2 2" xfId="159" xr:uid="{00000000-0005-0000-0000-000002010000}"/>
    <cellStyle name="Valuta 4 2 3" xfId="160" xr:uid="{00000000-0005-0000-0000-000003010000}"/>
    <cellStyle name="Valuta 4 3" xfId="77" xr:uid="{00000000-0005-0000-0000-000004010000}"/>
    <cellStyle name="Valuta 4 3 2" xfId="80" xr:uid="{00000000-0005-0000-0000-000005010000}"/>
    <cellStyle name="Valuta 4 3 2 2" xfId="161" xr:uid="{00000000-0005-0000-0000-000006010000}"/>
    <cellStyle name="Valuta 4 3 2 3" xfId="200" xr:uid="{00000000-0005-0000-0000-000007010000}"/>
    <cellStyle name="Valuta 4 3 3" xfId="162" xr:uid="{00000000-0005-0000-0000-000008010000}"/>
    <cellStyle name="Valuta 4 3 3 2" xfId="163" xr:uid="{00000000-0005-0000-0000-000009010000}"/>
    <cellStyle name="Valuta 4 3 4" xfId="164" xr:uid="{00000000-0005-0000-0000-00000A010000}"/>
    <cellStyle name="Valuta 4 4" xfId="165" xr:uid="{00000000-0005-0000-0000-00000B010000}"/>
    <cellStyle name="Valuta 4 4 2" xfId="166" xr:uid="{00000000-0005-0000-0000-00000C010000}"/>
    <cellStyle name="Valuta 4 5" xfId="167" xr:uid="{00000000-0005-0000-0000-00000D010000}"/>
    <cellStyle name="Valuta 5" xfId="23" xr:uid="{00000000-0005-0000-0000-00000E010000}"/>
    <cellStyle name="Valuta 5 2" xfId="168" xr:uid="{00000000-0005-0000-0000-00000F010000}"/>
    <cellStyle name="Valuta 5 3" xfId="191" xr:uid="{00000000-0005-0000-0000-000010010000}"/>
    <cellStyle name="Valuta 6" xfId="95" xr:uid="{00000000-0005-0000-0000-000011010000}"/>
    <cellStyle name="Valuta 6 2" xfId="204" xr:uid="{00000000-0005-0000-0000-000012010000}"/>
    <cellStyle name="Valuta 7" xfId="169" xr:uid="{00000000-0005-0000-0000-000013010000}"/>
    <cellStyle name="Valuta 8" xfId="170" xr:uid="{00000000-0005-0000-0000-000014010000}"/>
    <cellStyle name="Valuta 9" xfId="29" xr:uid="{00000000-0005-0000-0000-000015010000}"/>
    <cellStyle name="Valuta 9 2" xfId="171" xr:uid="{00000000-0005-0000-0000-000016010000}"/>
    <cellStyle name="Valuta 9 3" xfId="197" xr:uid="{00000000-0005-0000-0000-000017010000}"/>
    <cellStyle name="Vejica 2" xfId="21" xr:uid="{00000000-0005-0000-0000-000018010000}"/>
    <cellStyle name="Vejica 2 2" xfId="86" xr:uid="{00000000-0005-0000-0000-000019010000}"/>
    <cellStyle name="Vejica 2 3" xfId="172" xr:uid="{00000000-0005-0000-0000-00001A010000}"/>
    <cellStyle name="Vejica 2 4" xfId="190" xr:uid="{00000000-0005-0000-0000-00001B010000}"/>
    <cellStyle name="Vnos 2" xfId="75" xr:uid="{00000000-0005-0000-0000-00001C010000}"/>
    <cellStyle name="Vsota 2" xfId="76" xr:uid="{00000000-0005-0000-0000-00001D010000}"/>
  </cellStyles>
  <dxfs count="2">
    <dxf>
      <font>
        <condense val="0"/>
        <extend val="0"/>
        <color indexed="9"/>
      </font>
    </dxf>
    <dxf>
      <font>
        <condense val="0"/>
        <extend val="0"/>
        <color indexed="9"/>
      </font>
    </dxf>
  </dxfs>
  <tableStyles count="0" defaultTableStyle="TableStyleMedium9" defaultPivotStyle="PivotStyleLight16"/>
  <colors>
    <mruColors>
      <color rgb="FFFFCCCC"/>
      <color rgb="FFFFCC99"/>
      <color rgb="FFFFFF66"/>
      <color rgb="FFFFCCFF"/>
      <color rgb="FFFFFFCC"/>
      <color rgb="FFFF9900"/>
      <color rgb="FFCCECFF"/>
      <color rgb="FFFF9999"/>
      <color rgb="FFFF7C80"/>
      <color rgb="FFF4FF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PoljeZBesedilom 1">
          <a:extLst>
            <a:ext uri="{FF2B5EF4-FFF2-40B4-BE49-F238E27FC236}">
              <a16:creationId xmlns:a16="http://schemas.microsoft.com/office/drawing/2014/main" id="{00000000-0008-0000-0900-000002000000}"/>
            </a:ext>
          </a:extLst>
        </xdr:cNvPr>
        <xdr:cNvSpPr txBox="1"/>
      </xdr:nvSpPr>
      <xdr:spPr>
        <a:xfrm>
          <a:off x="4448175" y="217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0</xdr:row>
      <xdr:rowOff>0</xdr:rowOff>
    </xdr:from>
    <xdr:ext cx="184731" cy="264560"/>
    <xdr:sp macro="" textlink="">
      <xdr:nvSpPr>
        <xdr:cNvPr id="3" name="PoljeZBesedilom 2">
          <a:extLst>
            <a:ext uri="{FF2B5EF4-FFF2-40B4-BE49-F238E27FC236}">
              <a16:creationId xmlns:a16="http://schemas.microsoft.com/office/drawing/2014/main" id="{00000000-0008-0000-0900-000003000000}"/>
            </a:ext>
          </a:extLst>
        </xdr:cNvPr>
        <xdr:cNvSpPr txBox="1"/>
      </xdr:nvSpPr>
      <xdr:spPr>
        <a:xfrm>
          <a:off x="261937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PoljeZBesedilom 1">
          <a:extLst>
            <a:ext uri="{FF2B5EF4-FFF2-40B4-BE49-F238E27FC236}">
              <a16:creationId xmlns:a16="http://schemas.microsoft.com/office/drawing/2014/main" id="{00000000-0008-0000-0A00-000002000000}"/>
            </a:ext>
          </a:extLst>
        </xdr:cNvPr>
        <xdr:cNvSpPr txBox="1"/>
      </xdr:nvSpPr>
      <xdr:spPr>
        <a:xfrm>
          <a:off x="4448175" y="217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0</xdr:row>
      <xdr:rowOff>0</xdr:rowOff>
    </xdr:from>
    <xdr:ext cx="184731" cy="264560"/>
    <xdr:sp macro="" textlink="">
      <xdr:nvSpPr>
        <xdr:cNvPr id="3" name="PoljeZBesedilom 2">
          <a:extLst>
            <a:ext uri="{FF2B5EF4-FFF2-40B4-BE49-F238E27FC236}">
              <a16:creationId xmlns:a16="http://schemas.microsoft.com/office/drawing/2014/main" id="{00000000-0008-0000-0A00-000003000000}"/>
            </a:ext>
          </a:extLst>
        </xdr:cNvPr>
        <xdr:cNvSpPr txBox="1"/>
      </xdr:nvSpPr>
      <xdr:spPr>
        <a:xfrm>
          <a:off x="261937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0</xdr:row>
      <xdr:rowOff>0</xdr:rowOff>
    </xdr:from>
    <xdr:ext cx="184731" cy="264560"/>
    <xdr:sp macro="" textlink="">
      <xdr:nvSpPr>
        <xdr:cNvPr id="4" name="PoljeZBesedilom 3">
          <a:extLst>
            <a:ext uri="{FF2B5EF4-FFF2-40B4-BE49-F238E27FC236}">
              <a16:creationId xmlns:a16="http://schemas.microsoft.com/office/drawing/2014/main" id="{3E933B4D-BFDD-4614-96CC-2EF4B43A1FC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0</xdr:row>
      <xdr:rowOff>0</xdr:rowOff>
    </xdr:from>
    <xdr:ext cx="184731" cy="264560"/>
    <xdr:sp macro="" textlink="">
      <xdr:nvSpPr>
        <xdr:cNvPr id="5" name="PoljeZBesedilom 4">
          <a:extLst>
            <a:ext uri="{FF2B5EF4-FFF2-40B4-BE49-F238E27FC236}">
              <a16:creationId xmlns:a16="http://schemas.microsoft.com/office/drawing/2014/main" id="{8D940590-55B0-44D2-A083-BE4C25122AE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1</xdr:row>
      <xdr:rowOff>0</xdr:rowOff>
    </xdr:from>
    <xdr:ext cx="184731" cy="264560"/>
    <xdr:sp macro="" textlink="">
      <xdr:nvSpPr>
        <xdr:cNvPr id="2" name="PoljeZBesedilom 1">
          <a:extLst>
            <a:ext uri="{FF2B5EF4-FFF2-40B4-BE49-F238E27FC236}">
              <a16:creationId xmlns:a16="http://schemas.microsoft.com/office/drawing/2014/main" id="{00000000-0008-0000-0B00-000002000000}"/>
            </a:ext>
          </a:extLst>
        </xdr:cNvPr>
        <xdr:cNvSpPr txBox="1"/>
      </xdr:nvSpPr>
      <xdr:spPr>
        <a:xfrm>
          <a:off x="4448175" y="217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xdr:row>
      <xdr:rowOff>0</xdr:rowOff>
    </xdr:from>
    <xdr:ext cx="184731" cy="264560"/>
    <xdr:sp macro="" textlink="">
      <xdr:nvSpPr>
        <xdr:cNvPr id="3" name="PoljeZBesedilom 2">
          <a:extLst>
            <a:ext uri="{FF2B5EF4-FFF2-40B4-BE49-F238E27FC236}">
              <a16:creationId xmlns:a16="http://schemas.microsoft.com/office/drawing/2014/main" id="{00000000-0008-0000-0B00-000003000000}"/>
            </a:ext>
          </a:extLst>
        </xdr:cNvPr>
        <xdr:cNvSpPr txBox="1"/>
      </xdr:nvSpPr>
      <xdr:spPr>
        <a:xfrm>
          <a:off x="261937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xdr:row>
      <xdr:rowOff>0</xdr:rowOff>
    </xdr:from>
    <xdr:ext cx="184731" cy="264560"/>
    <xdr:sp macro="" textlink="">
      <xdr:nvSpPr>
        <xdr:cNvPr id="4" name="PoljeZBesedilom 1">
          <a:extLst>
            <a:ext uri="{FF2B5EF4-FFF2-40B4-BE49-F238E27FC236}">
              <a16:creationId xmlns:a16="http://schemas.microsoft.com/office/drawing/2014/main" id="{00000000-0008-0000-0B00-000004000000}"/>
            </a:ext>
          </a:extLst>
        </xdr:cNvPr>
        <xdr:cNvSpPr txBox="1"/>
      </xdr:nvSpPr>
      <xdr:spPr>
        <a:xfrm>
          <a:off x="4448175" y="217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xdr:row>
      <xdr:rowOff>0</xdr:rowOff>
    </xdr:from>
    <xdr:ext cx="184731" cy="264560"/>
    <xdr:sp macro="" textlink="">
      <xdr:nvSpPr>
        <xdr:cNvPr id="5" name="PoljeZBesedilom 2">
          <a:extLst>
            <a:ext uri="{FF2B5EF4-FFF2-40B4-BE49-F238E27FC236}">
              <a16:creationId xmlns:a16="http://schemas.microsoft.com/office/drawing/2014/main" id="{00000000-0008-0000-0B00-000005000000}"/>
            </a:ext>
          </a:extLst>
        </xdr:cNvPr>
        <xdr:cNvSpPr txBox="1"/>
      </xdr:nvSpPr>
      <xdr:spPr>
        <a:xfrm>
          <a:off x="261937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PoljeZBesedilom 1">
          <a:extLst>
            <a:ext uri="{FF2B5EF4-FFF2-40B4-BE49-F238E27FC236}">
              <a16:creationId xmlns:a16="http://schemas.microsoft.com/office/drawing/2014/main" id="{00000000-0008-0000-0C00-000002000000}"/>
            </a:ext>
          </a:extLst>
        </xdr:cNvPr>
        <xdr:cNvSpPr txBox="1"/>
      </xdr:nvSpPr>
      <xdr:spPr>
        <a:xfrm>
          <a:off x="4448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0</xdr:row>
      <xdr:rowOff>0</xdr:rowOff>
    </xdr:from>
    <xdr:ext cx="184731" cy="264560"/>
    <xdr:sp macro="" textlink="">
      <xdr:nvSpPr>
        <xdr:cNvPr id="3" name="PoljeZBesedilom 2">
          <a:extLst>
            <a:ext uri="{FF2B5EF4-FFF2-40B4-BE49-F238E27FC236}">
              <a16:creationId xmlns:a16="http://schemas.microsoft.com/office/drawing/2014/main" id="{00000000-0008-0000-0C00-000003000000}"/>
            </a:ext>
          </a:extLst>
        </xdr:cNvPr>
        <xdr:cNvSpPr txBox="1"/>
      </xdr:nvSpPr>
      <xdr:spPr>
        <a:xfrm>
          <a:off x="2619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0</xdr:row>
      <xdr:rowOff>0</xdr:rowOff>
    </xdr:from>
    <xdr:ext cx="184731" cy="264560"/>
    <xdr:sp macro="" textlink="">
      <xdr:nvSpPr>
        <xdr:cNvPr id="4" name="PoljeZBesedilom 1">
          <a:extLst>
            <a:ext uri="{FF2B5EF4-FFF2-40B4-BE49-F238E27FC236}">
              <a16:creationId xmlns:a16="http://schemas.microsoft.com/office/drawing/2014/main" id="{00000000-0008-0000-0C00-000004000000}"/>
            </a:ext>
          </a:extLst>
        </xdr:cNvPr>
        <xdr:cNvSpPr txBox="1"/>
      </xdr:nvSpPr>
      <xdr:spPr>
        <a:xfrm>
          <a:off x="4448175" y="217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0</xdr:row>
      <xdr:rowOff>0</xdr:rowOff>
    </xdr:from>
    <xdr:ext cx="184731" cy="264560"/>
    <xdr:sp macro="" textlink="">
      <xdr:nvSpPr>
        <xdr:cNvPr id="5" name="PoljeZBesedilom 2">
          <a:extLst>
            <a:ext uri="{FF2B5EF4-FFF2-40B4-BE49-F238E27FC236}">
              <a16:creationId xmlns:a16="http://schemas.microsoft.com/office/drawing/2014/main" id="{00000000-0008-0000-0C00-000005000000}"/>
            </a:ext>
          </a:extLst>
        </xdr:cNvPr>
        <xdr:cNvSpPr txBox="1"/>
      </xdr:nvSpPr>
      <xdr:spPr>
        <a:xfrm>
          <a:off x="261937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0</xdr:row>
      <xdr:rowOff>0</xdr:rowOff>
    </xdr:from>
    <xdr:ext cx="184731" cy="264560"/>
    <xdr:sp macro="" textlink="">
      <xdr:nvSpPr>
        <xdr:cNvPr id="6" name="PoljeZBesedilom 5">
          <a:extLst>
            <a:ext uri="{FF2B5EF4-FFF2-40B4-BE49-F238E27FC236}">
              <a16:creationId xmlns:a16="http://schemas.microsoft.com/office/drawing/2014/main" id="{03131572-73B2-4357-8026-70CFAE41577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0</xdr:row>
      <xdr:rowOff>0</xdr:rowOff>
    </xdr:from>
    <xdr:ext cx="184731" cy="264560"/>
    <xdr:sp macro="" textlink="">
      <xdr:nvSpPr>
        <xdr:cNvPr id="7" name="PoljeZBesedilom 6">
          <a:extLst>
            <a:ext uri="{FF2B5EF4-FFF2-40B4-BE49-F238E27FC236}">
              <a16:creationId xmlns:a16="http://schemas.microsoft.com/office/drawing/2014/main" id="{CA794B65-02A0-45CD-82DB-A3C91D5B7F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0</xdr:row>
      <xdr:rowOff>0</xdr:rowOff>
    </xdr:from>
    <xdr:ext cx="184731" cy="264560"/>
    <xdr:sp macro="" textlink="">
      <xdr:nvSpPr>
        <xdr:cNvPr id="8" name="PoljeZBesedilom 1">
          <a:extLst>
            <a:ext uri="{FF2B5EF4-FFF2-40B4-BE49-F238E27FC236}">
              <a16:creationId xmlns:a16="http://schemas.microsoft.com/office/drawing/2014/main" id="{BD6798F7-AE9F-4327-BAF6-F149C2313F3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0</xdr:row>
      <xdr:rowOff>0</xdr:rowOff>
    </xdr:from>
    <xdr:ext cx="184731" cy="264560"/>
    <xdr:sp macro="" textlink="">
      <xdr:nvSpPr>
        <xdr:cNvPr id="9" name="PoljeZBesedilom 2">
          <a:extLst>
            <a:ext uri="{FF2B5EF4-FFF2-40B4-BE49-F238E27FC236}">
              <a16:creationId xmlns:a16="http://schemas.microsoft.com/office/drawing/2014/main" id="{90C3DAAC-66E9-48B1-9417-E26D7BA75E5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27"/>
  <sheetViews>
    <sheetView topLeftCell="A83" zoomScaleNormal="100" zoomScaleSheetLayoutView="100" workbookViewId="0">
      <selection activeCell="E109" sqref="E109"/>
    </sheetView>
  </sheetViews>
  <sheetFormatPr defaultRowHeight="12.75"/>
  <cols>
    <col min="1" max="1" width="3.7109375" style="28" customWidth="1"/>
    <col min="2" max="2" width="64.5703125" style="27" customWidth="1"/>
    <col min="3" max="3" width="5.5703125" style="28" customWidth="1"/>
    <col min="4" max="4" width="26" style="29" customWidth="1"/>
    <col min="5" max="5" width="20.7109375" style="27" customWidth="1"/>
    <col min="6" max="6" width="15.7109375" style="27" customWidth="1"/>
    <col min="7" max="7" width="18.7109375" style="27" customWidth="1"/>
    <col min="8" max="8" width="16.5703125" style="27" customWidth="1"/>
    <col min="9" max="9" width="9.140625" style="27"/>
    <col min="10" max="10" width="14.5703125" style="27" bestFit="1" customWidth="1"/>
    <col min="11" max="11" width="9.140625" style="27"/>
    <col min="12" max="12" width="14.5703125" style="27" bestFit="1" customWidth="1"/>
    <col min="13" max="16384" width="9.140625" style="27"/>
  </cols>
  <sheetData>
    <row r="1" spans="1:10" ht="18.75">
      <c r="A1" s="344" t="s">
        <v>448</v>
      </c>
      <c r="E1" s="345" t="s">
        <v>491</v>
      </c>
    </row>
    <row r="2" spans="1:10" ht="15">
      <c r="E2" s="346" t="s">
        <v>468</v>
      </c>
    </row>
    <row r="3" spans="1:10" ht="37.5" customHeight="1">
      <c r="A3" s="849" t="s">
        <v>242</v>
      </c>
      <c r="B3" s="850"/>
      <c r="C3" s="850"/>
      <c r="D3" s="850"/>
      <c r="E3" s="851"/>
    </row>
    <row r="4" spans="1:10" ht="9.9499999999999993" customHeight="1">
      <c r="A4" s="18"/>
      <c r="B4" s="347"/>
      <c r="C4" s="347"/>
      <c r="D4" s="40"/>
      <c r="E4" s="352"/>
    </row>
    <row r="5" spans="1:10" ht="17.25" customHeight="1">
      <c r="A5" s="18" t="s">
        <v>84</v>
      </c>
      <c r="B5" s="41"/>
      <c r="C5" s="42"/>
      <c r="D5" s="40"/>
      <c r="E5" s="352"/>
    </row>
    <row r="6" spans="1:10" ht="9.9499999999999993" customHeight="1" thickBot="1">
      <c r="A6" s="348"/>
      <c r="B6" s="349"/>
      <c r="C6" s="350"/>
      <c r="D6" s="351"/>
      <c r="E6" s="353"/>
    </row>
    <row r="7" spans="1:10" ht="17.25" customHeight="1" thickBot="1">
      <c r="A7" s="30">
        <v>1</v>
      </c>
      <c r="B7" s="31" t="str">
        <f>'kanal MV 1.0+TV1-TV2'!B2</f>
        <v>KANALIZACIJA - KANAL MV 1.0 grav. + tlačna voda TV1 in TV2</v>
      </c>
      <c r="C7" s="32"/>
      <c r="D7" s="32"/>
      <c r="E7" s="33"/>
      <c r="F7" s="691" t="s">
        <v>469</v>
      </c>
      <c r="G7" s="692" t="s">
        <v>470</v>
      </c>
    </row>
    <row r="8" spans="1:10" ht="17.25" customHeight="1">
      <c r="A8" s="19"/>
      <c r="B8" s="20" t="s">
        <v>19</v>
      </c>
      <c r="C8" s="21"/>
      <c r="D8" s="22"/>
      <c r="E8" s="167">
        <f>'kanal MV 1.0+TV1-TV2'!F17</f>
        <v>0</v>
      </c>
      <c r="F8" s="729">
        <f>'kanal MV 1.0+TV1-TV2'!G93</f>
        <v>0</v>
      </c>
      <c r="G8" s="747">
        <f>'kanal MV 1.0+TV1-TV2'!H93</f>
        <v>0</v>
      </c>
    </row>
    <row r="9" spans="1:10" ht="17.25" customHeight="1">
      <c r="A9" s="19"/>
      <c r="B9" s="20" t="s">
        <v>20</v>
      </c>
      <c r="C9" s="21"/>
      <c r="D9" s="22"/>
      <c r="E9" s="167">
        <f>'kanal MV 1.0+TV1-TV2'!F41</f>
        <v>0</v>
      </c>
      <c r="F9" s="730">
        <f>'kanal MV 1.0+TV1-TV2'!G95</f>
        <v>0</v>
      </c>
      <c r="G9" s="731">
        <f>'kanal MV 1.0+TV1-TV2'!H95</f>
        <v>0</v>
      </c>
    </row>
    <row r="10" spans="1:10" ht="17.25" customHeight="1">
      <c r="A10" s="19"/>
      <c r="B10" s="20" t="s">
        <v>78</v>
      </c>
      <c r="C10" s="21"/>
      <c r="D10" s="22"/>
      <c r="E10" s="167">
        <f>'kanal MV 1.0+TV1-TV2'!F69</f>
        <v>0</v>
      </c>
      <c r="F10" s="730">
        <f>'kanal MV 1.0+TV1-TV2'!G97</f>
        <v>0</v>
      </c>
      <c r="G10" s="731">
        <f>'kanal MV 1.0+TV1-TV2'!H97</f>
        <v>0</v>
      </c>
    </row>
    <row r="11" spans="1:10" ht="17.25" customHeight="1">
      <c r="A11" s="256"/>
      <c r="B11" s="257" t="s">
        <v>21</v>
      </c>
      <c r="C11" s="258"/>
      <c r="D11" s="259"/>
      <c r="E11" s="111">
        <f>'kanal MV 1.0+TV1-TV2'!F87</f>
        <v>0</v>
      </c>
      <c r="F11" s="730">
        <f>'kanal MV 1.0+TV1-TV2'!G99</f>
        <v>0</v>
      </c>
      <c r="G11" s="731">
        <f>'kanal MV 1.0+TV1-TV2'!H99</f>
        <v>0</v>
      </c>
    </row>
    <row r="12" spans="1:10" ht="16.5" thickBot="1">
      <c r="A12" s="23"/>
      <c r="B12" s="24" t="s">
        <v>472</v>
      </c>
      <c r="C12" s="25"/>
      <c r="D12" s="26"/>
      <c r="E12" s="168">
        <f>'kanal MV 1.0+TV1-TV2'!F101</f>
        <v>0</v>
      </c>
      <c r="F12" s="732">
        <f>'kanal MV 1.0+TV1-TV2'!G101</f>
        <v>0</v>
      </c>
      <c r="G12" s="748">
        <f>'kanal MV 1.0+TV1-TV2'!H101</f>
        <v>0</v>
      </c>
    </row>
    <row r="13" spans="1:10" ht="16.5" thickBot="1">
      <c r="A13" s="160"/>
      <c r="B13" s="161" t="str">
        <f>B7</f>
        <v>KANALIZACIJA - KANAL MV 1.0 grav. + tlačna voda TV1 in TV2</v>
      </c>
      <c r="C13" s="162"/>
      <c r="D13" s="163" t="s">
        <v>108</v>
      </c>
      <c r="E13" s="164">
        <f>SUM(E8:E12)</f>
        <v>0</v>
      </c>
      <c r="F13" s="733">
        <f>SUM(F8:F12)</f>
        <v>0</v>
      </c>
      <c r="G13" s="734">
        <f>SUM(G8:G12)</f>
        <v>0</v>
      </c>
      <c r="H13" s="749"/>
      <c r="J13" s="331"/>
    </row>
    <row r="14" spans="1:10" ht="17.25" customHeight="1" thickBot="1">
      <c r="A14" s="18"/>
      <c r="B14" s="41"/>
      <c r="C14" s="42"/>
      <c r="D14" s="40"/>
    </row>
    <row r="15" spans="1:10" ht="16.5" thickBot="1">
      <c r="A15" s="30">
        <v>2</v>
      </c>
      <c r="B15" s="31" t="str">
        <f>'kanal MV 1.1'!B2</f>
        <v>KANALIZACIJA - KANAL MV 1.1</v>
      </c>
      <c r="C15" s="32"/>
      <c r="D15" s="32"/>
      <c r="E15" s="33"/>
      <c r="F15" s="691" t="s">
        <v>469</v>
      </c>
      <c r="G15" s="692" t="s">
        <v>470</v>
      </c>
    </row>
    <row r="16" spans="1:10" ht="15.75">
      <c r="A16" s="19"/>
      <c r="B16" s="20" t="s">
        <v>19</v>
      </c>
      <c r="C16" s="21"/>
      <c r="D16" s="22"/>
      <c r="E16" s="166">
        <f>'kanal MV 1.1'!F76</f>
        <v>0</v>
      </c>
      <c r="F16" s="729">
        <f>'kanal MV 1.1'!G76</f>
        <v>0</v>
      </c>
      <c r="G16" s="747">
        <f>'kanal MV 1.1'!H76</f>
        <v>0</v>
      </c>
    </row>
    <row r="17" spans="1:10" ht="15.75">
      <c r="A17" s="19"/>
      <c r="B17" s="20" t="s">
        <v>20</v>
      </c>
      <c r="C17" s="21"/>
      <c r="D17" s="22"/>
      <c r="E17" s="167">
        <f>'kanal MV 1.1'!F78</f>
        <v>0</v>
      </c>
      <c r="F17" s="730">
        <f>'kanal MV 1.1'!G78</f>
        <v>0</v>
      </c>
      <c r="G17" s="731">
        <f>'kanal MV 1.1'!H78</f>
        <v>0</v>
      </c>
    </row>
    <row r="18" spans="1:10" ht="15.75">
      <c r="A18" s="19"/>
      <c r="B18" s="20" t="s">
        <v>78</v>
      </c>
      <c r="C18" s="21"/>
      <c r="D18" s="22"/>
      <c r="E18" s="167">
        <f>'kanal MV 1.1'!F80</f>
        <v>0</v>
      </c>
      <c r="F18" s="730">
        <f>'kanal MV 1.1'!F80</f>
        <v>0</v>
      </c>
      <c r="G18" s="731">
        <f>'kanal MV 1.1'!H80</f>
        <v>0</v>
      </c>
    </row>
    <row r="19" spans="1:10" ht="15.75">
      <c r="A19" s="256"/>
      <c r="B19" s="257" t="s">
        <v>21</v>
      </c>
      <c r="C19" s="258"/>
      <c r="D19" s="259"/>
      <c r="E19" s="111">
        <f>'kanal MV 1.1'!F82</f>
        <v>0</v>
      </c>
      <c r="F19" s="730">
        <f>'kanal MV 1.1'!G82</f>
        <v>0</v>
      </c>
      <c r="G19" s="731">
        <f>'kanal MV 1.1'!H82</f>
        <v>0</v>
      </c>
    </row>
    <row r="20" spans="1:10" ht="16.5" thickBot="1">
      <c r="A20" s="23"/>
      <c r="B20" s="24" t="s">
        <v>472</v>
      </c>
      <c r="C20" s="25"/>
      <c r="D20" s="26"/>
      <c r="E20" s="168">
        <f>'kanal MV 1.1'!F84</f>
        <v>0</v>
      </c>
      <c r="F20" s="732">
        <f>'kanal MV 1.1'!G84</f>
        <v>0</v>
      </c>
      <c r="G20" s="748">
        <f>'kanal MV 1.1'!H84</f>
        <v>0</v>
      </c>
    </row>
    <row r="21" spans="1:10" ht="16.5" thickBot="1">
      <c r="A21" s="160"/>
      <c r="B21" s="161" t="str">
        <f>B15</f>
        <v>KANALIZACIJA - KANAL MV 1.1</v>
      </c>
      <c r="C21" s="162"/>
      <c r="D21" s="163" t="s">
        <v>108</v>
      </c>
      <c r="E21" s="164">
        <f>SUM(E16:E20)</f>
        <v>0</v>
      </c>
      <c r="F21" s="733">
        <f>SUM(F16:F20)</f>
        <v>0</v>
      </c>
      <c r="G21" s="734">
        <f>SUM(G16:G20)</f>
        <v>0</v>
      </c>
      <c r="H21" s="749"/>
      <c r="J21" s="331"/>
    </row>
    <row r="22" spans="1:10" s="271" customFormat="1" ht="16.5" thickBot="1">
      <c r="A22" s="272"/>
      <c r="B22" s="273"/>
      <c r="C22" s="272"/>
      <c r="D22" s="274"/>
      <c r="E22" s="275"/>
      <c r="F22" s="27"/>
    </row>
    <row r="23" spans="1:10" s="271" customFormat="1" ht="16.5" thickBot="1">
      <c r="A23" s="30">
        <v>3</v>
      </c>
      <c r="B23" s="31" t="str">
        <f>'kanal MV 1.2'!B2</f>
        <v>KANALIZACIJA - KANAL MV 1.2</v>
      </c>
      <c r="C23" s="32"/>
      <c r="D23" s="32"/>
      <c r="E23" s="33"/>
      <c r="F23" s="691" t="s">
        <v>469</v>
      </c>
      <c r="G23" s="692" t="s">
        <v>470</v>
      </c>
    </row>
    <row r="24" spans="1:10" s="271" customFormat="1" ht="15.75">
      <c r="A24" s="19"/>
      <c r="B24" s="20" t="s">
        <v>19</v>
      </c>
      <c r="C24" s="21"/>
      <c r="D24" s="22"/>
      <c r="E24" s="332">
        <f>'kanal MV 1.2'!F14</f>
        <v>0</v>
      </c>
      <c r="F24" s="729">
        <f>'kanal MV 1.2'!G78</f>
        <v>0</v>
      </c>
      <c r="G24" s="747">
        <f>'kanal MV 1.2'!H78</f>
        <v>0</v>
      </c>
    </row>
    <row r="25" spans="1:10" s="271" customFormat="1" ht="15.75">
      <c r="A25" s="19"/>
      <c r="B25" s="20" t="s">
        <v>20</v>
      </c>
      <c r="C25" s="21"/>
      <c r="D25" s="22"/>
      <c r="E25" s="167">
        <f>'kanal MV 1.2'!F36</f>
        <v>0</v>
      </c>
      <c r="F25" s="730">
        <f>'kanal MV 1.2'!G80</f>
        <v>0</v>
      </c>
      <c r="G25" s="731">
        <f>'kanal MV 1.2'!H80</f>
        <v>0</v>
      </c>
    </row>
    <row r="26" spans="1:10" s="271" customFormat="1" ht="15.75">
      <c r="A26" s="19"/>
      <c r="B26" s="20" t="s">
        <v>78</v>
      </c>
      <c r="C26" s="21"/>
      <c r="D26" s="22"/>
      <c r="E26" s="167">
        <f>'kanal MV 1.2'!F55</f>
        <v>0</v>
      </c>
      <c r="F26" s="730">
        <f>'kanal MV 1.2'!G82</f>
        <v>0</v>
      </c>
      <c r="G26" s="731">
        <f>'kanal MV 1.2'!H82</f>
        <v>0</v>
      </c>
    </row>
    <row r="27" spans="1:10" s="271" customFormat="1" ht="15.75">
      <c r="A27" s="256"/>
      <c r="B27" s="257" t="s">
        <v>21</v>
      </c>
      <c r="C27" s="258"/>
      <c r="D27" s="259"/>
      <c r="E27" s="333">
        <f>'kanal MV 1.2'!F72</f>
        <v>0</v>
      </c>
      <c r="F27" s="730">
        <f>'kanal MV 1.2'!G84</f>
        <v>0</v>
      </c>
      <c r="G27" s="731">
        <f>'kanal MV 1.2'!H84</f>
        <v>0</v>
      </c>
    </row>
    <row r="28" spans="1:10" s="271" customFormat="1" ht="16.5" thickBot="1">
      <c r="A28" s="23"/>
      <c r="B28" s="24" t="s">
        <v>472</v>
      </c>
      <c r="C28" s="25"/>
      <c r="D28" s="26"/>
      <c r="E28" s="168">
        <f>'kanal MV 1.2'!F86</f>
        <v>0</v>
      </c>
      <c r="F28" s="732">
        <f>'kanal MV 1.2'!G86</f>
        <v>0</v>
      </c>
      <c r="G28" s="748">
        <f>'kanal MV 1.2'!H86</f>
        <v>0</v>
      </c>
    </row>
    <row r="29" spans="1:10" ht="16.5" thickBot="1">
      <c r="A29" s="160"/>
      <c r="B29" s="161" t="str">
        <f>B23</f>
        <v>KANALIZACIJA - KANAL MV 1.2</v>
      </c>
      <c r="C29" s="162"/>
      <c r="D29" s="163" t="s">
        <v>108</v>
      </c>
      <c r="E29" s="164">
        <f>SUM(E24:E28)</f>
        <v>0</v>
      </c>
      <c r="F29" s="733">
        <f>SUM(F24:F28)</f>
        <v>0</v>
      </c>
      <c r="G29" s="734">
        <f>SUM(G24:G28)</f>
        <v>0</v>
      </c>
      <c r="H29" s="749"/>
      <c r="J29" s="331"/>
    </row>
    <row r="30" spans="1:10" s="271" customFormat="1" ht="16.5" thickBot="1">
      <c r="A30" s="276"/>
      <c r="B30" s="277"/>
      <c r="C30" s="276"/>
      <c r="D30" s="278"/>
      <c r="E30" s="279"/>
      <c r="F30" s="27"/>
    </row>
    <row r="31" spans="1:10" ht="16.5" thickBot="1">
      <c r="A31" s="30">
        <v>4</v>
      </c>
      <c r="B31" s="31" t="str">
        <f>'kanal MV 3.0'!B2</f>
        <v>KANALIZACIJA - KANAL MV 3.0</v>
      </c>
      <c r="C31" s="32"/>
      <c r="D31" s="32"/>
      <c r="E31" s="33"/>
      <c r="F31" s="691" t="s">
        <v>469</v>
      </c>
      <c r="G31" s="692" t="s">
        <v>470</v>
      </c>
    </row>
    <row r="32" spans="1:10" ht="15.75">
      <c r="A32" s="19"/>
      <c r="B32" s="20" t="s">
        <v>19</v>
      </c>
      <c r="C32" s="21"/>
      <c r="D32" s="22"/>
      <c r="E32" s="332">
        <f>'kanal MV 3.0'!F14</f>
        <v>0</v>
      </c>
      <c r="F32" s="729">
        <f>'kanal MV 3.0'!G83</f>
        <v>0</v>
      </c>
      <c r="G32" s="747">
        <f>'kanal MV 3.0'!H83</f>
        <v>0</v>
      </c>
    </row>
    <row r="33" spans="1:10" ht="15.75">
      <c r="A33" s="19"/>
      <c r="B33" s="20" t="s">
        <v>20</v>
      </c>
      <c r="C33" s="21"/>
      <c r="D33" s="22"/>
      <c r="E33" s="167">
        <f>'kanal MV 3.0'!F38</f>
        <v>0</v>
      </c>
      <c r="F33" s="730">
        <f>'kanal MV 3.0'!G85</f>
        <v>0</v>
      </c>
      <c r="G33" s="731">
        <f>'kanal MV 3.0'!H85</f>
        <v>0</v>
      </c>
    </row>
    <row r="34" spans="1:10" ht="15.75">
      <c r="A34" s="19"/>
      <c r="B34" s="20" t="s">
        <v>78</v>
      </c>
      <c r="C34" s="21"/>
      <c r="D34" s="22"/>
      <c r="E34" s="167">
        <f>'kanal MV 3.0'!F60</f>
        <v>0</v>
      </c>
      <c r="F34" s="730">
        <f>'kanal MV 3.0'!G87</f>
        <v>0</v>
      </c>
      <c r="G34" s="731">
        <f>'kanal MV 3.0'!H87</f>
        <v>0</v>
      </c>
    </row>
    <row r="35" spans="1:10" ht="15.75">
      <c r="A35" s="256"/>
      <c r="B35" s="257" t="s">
        <v>21</v>
      </c>
      <c r="C35" s="258"/>
      <c r="D35" s="259"/>
      <c r="E35" s="333">
        <f>'kanal MV 3.0'!F77</f>
        <v>0</v>
      </c>
      <c r="F35" s="730">
        <f>'kanal MV 3.0'!G89</f>
        <v>0</v>
      </c>
      <c r="G35" s="731">
        <f>'kanal MV 3.0'!H89</f>
        <v>0</v>
      </c>
    </row>
    <row r="36" spans="1:10" ht="16.5" thickBot="1">
      <c r="A36" s="23"/>
      <c r="B36" s="24" t="s">
        <v>472</v>
      </c>
      <c r="C36" s="25"/>
      <c r="D36" s="26"/>
      <c r="E36" s="168">
        <f>'kanal MV 3.0'!F91</f>
        <v>0</v>
      </c>
      <c r="F36" s="732">
        <f>'kanal MV 3.0'!G91</f>
        <v>0</v>
      </c>
      <c r="G36" s="748">
        <f>'kanal MV 3.0'!H91</f>
        <v>0</v>
      </c>
    </row>
    <row r="37" spans="1:10" ht="16.5" thickBot="1">
      <c r="A37" s="106"/>
      <c r="B37" s="107" t="str">
        <f>B31</f>
        <v>KANALIZACIJA - KANAL MV 3.0</v>
      </c>
      <c r="C37" s="108"/>
      <c r="D37" s="109" t="s">
        <v>108</v>
      </c>
      <c r="E37" s="110">
        <f>SUM(E32:E36)</f>
        <v>0</v>
      </c>
      <c r="F37" s="733">
        <f>SUM(F32:F36)</f>
        <v>0</v>
      </c>
      <c r="G37" s="734">
        <f>SUM(G32:G36)</f>
        <v>0</v>
      </c>
      <c r="H37" s="749"/>
      <c r="J37" s="331"/>
    </row>
    <row r="38" spans="1:10" ht="16.5" thickBot="1">
      <c r="A38" s="48"/>
      <c r="B38" s="49"/>
      <c r="C38" s="50"/>
      <c r="D38" s="51"/>
      <c r="E38" s="52"/>
    </row>
    <row r="39" spans="1:10" ht="16.5" thickBot="1">
      <c r="A39" s="30">
        <v>5</v>
      </c>
      <c r="B39" s="31" t="str">
        <f>'kanal MV 3.1'!B2</f>
        <v xml:space="preserve">KANALIZACIJA - KANAL MV 3.1 </v>
      </c>
      <c r="C39" s="32"/>
      <c r="D39" s="32"/>
      <c r="E39" s="33"/>
      <c r="F39" s="691" t="s">
        <v>469</v>
      </c>
      <c r="G39" s="692" t="s">
        <v>470</v>
      </c>
    </row>
    <row r="40" spans="1:10" ht="15.75">
      <c r="A40" s="19"/>
      <c r="B40" s="20" t="s">
        <v>19</v>
      </c>
      <c r="C40" s="21"/>
      <c r="D40" s="22"/>
      <c r="E40" s="332">
        <f>'kanal MV 3.1'!F14</f>
        <v>0</v>
      </c>
      <c r="F40" s="729">
        <f>'kanal MV 3.1'!G82</f>
        <v>0</v>
      </c>
      <c r="G40" s="747">
        <f>'kanal MV 3.1'!H82</f>
        <v>0</v>
      </c>
    </row>
    <row r="41" spans="1:10" ht="15.75">
      <c r="A41" s="19"/>
      <c r="B41" s="20" t="s">
        <v>20</v>
      </c>
      <c r="C41" s="21"/>
      <c r="D41" s="22"/>
      <c r="E41" s="167">
        <f>'kanal MV 3.1'!F38</f>
        <v>0</v>
      </c>
      <c r="F41" s="730">
        <f>'kanal MV 3.1'!G84</f>
        <v>0</v>
      </c>
      <c r="G41" s="731">
        <f>'kanal MV 3.1'!H84</f>
        <v>0</v>
      </c>
    </row>
    <row r="42" spans="1:10" ht="15.75">
      <c r="A42" s="19"/>
      <c r="B42" s="20" t="s">
        <v>78</v>
      </c>
      <c r="C42" s="21"/>
      <c r="D42" s="22"/>
      <c r="E42" s="167">
        <f>'kanal MV 3.1'!F59</f>
        <v>0</v>
      </c>
      <c r="F42" s="730">
        <f>'kanal MV 3.1'!G86</f>
        <v>0</v>
      </c>
      <c r="G42" s="731">
        <f>'kanal MV 3.1'!H86</f>
        <v>0</v>
      </c>
    </row>
    <row r="43" spans="1:10" ht="15.75">
      <c r="A43" s="256"/>
      <c r="B43" s="257" t="s">
        <v>21</v>
      </c>
      <c r="C43" s="258"/>
      <c r="D43" s="259"/>
      <c r="E43" s="333">
        <f>'kanal MV 3.1'!F76</f>
        <v>0</v>
      </c>
      <c r="F43" s="730">
        <f>'kanal MV 3.1'!G88</f>
        <v>0</v>
      </c>
      <c r="G43" s="731">
        <f>'kanal MV 3.1'!H88</f>
        <v>0</v>
      </c>
    </row>
    <row r="44" spans="1:10" ht="16.5" thickBot="1">
      <c r="A44" s="23"/>
      <c r="B44" s="24" t="s">
        <v>472</v>
      </c>
      <c r="C44" s="25"/>
      <c r="D44" s="26"/>
      <c r="E44" s="168">
        <f>'kanal MV 3.1'!F90</f>
        <v>0</v>
      </c>
      <c r="F44" s="732">
        <f>'kanal MV 3.1'!G90</f>
        <v>0</v>
      </c>
      <c r="G44" s="748">
        <f>'kanal MV 3.1'!H90</f>
        <v>0</v>
      </c>
    </row>
    <row r="45" spans="1:10" ht="16.5" thickBot="1">
      <c r="A45" s="106"/>
      <c r="B45" s="107" t="str">
        <f>B39</f>
        <v xml:space="preserve">KANALIZACIJA - KANAL MV 3.1 </v>
      </c>
      <c r="C45" s="108"/>
      <c r="D45" s="109" t="s">
        <v>108</v>
      </c>
      <c r="E45" s="334">
        <f>SUM(E40:E44)</f>
        <v>0</v>
      </c>
      <c r="F45" s="733">
        <f>SUM(F40:F44)</f>
        <v>0</v>
      </c>
      <c r="G45" s="734">
        <f>SUM(G40:G44)</f>
        <v>0</v>
      </c>
      <c r="H45" s="749"/>
      <c r="J45" s="331"/>
    </row>
    <row r="46" spans="1:10" ht="16.5" thickBot="1">
      <c r="A46" s="48"/>
      <c r="B46" s="49"/>
      <c r="C46" s="50"/>
      <c r="D46" s="51"/>
      <c r="E46" s="52"/>
    </row>
    <row r="47" spans="1:10" ht="16.5" thickBot="1">
      <c r="A47" s="30">
        <v>6</v>
      </c>
      <c r="B47" s="31" t="str">
        <f>'kanal MV 3.2'!B2</f>
        <v>KANALIZACIJA - KANAL MV 3.12</v>
      </c>
      <c r="C47" s="32"/>
      <c r="D47" s="32"/>
      <c r="E47" s="33"/>
      <c r="F47" s="691" t="s">
        <v>469</v>
      </c>
      <c r="G47" s="692" t="s">
        <v>470</v>
      </c>
    </row>
    <row r="48" spans="1:10" ht="15.75">
      <c r="A48" s="19"/>
      <c r="B48" s="20" t="s">
        <v>19</v>
      </c>
      <c r="C48" s="21"/>
      <c r="D48" s="22"/>
      <c r="E48" s="332">
        <f>'kanal MV 3.2'!F14</f>
        <v>0</v>
      </c>
      <c r="F48" s="729">
        <f>'kanal MV 3.2'!G79</f>
        <v>0</v>
      </c>
      <c r="G48" s="747">
        <f>'kanal MV 3.2'!H79</f>
        <v>0</v>
      </c>
    </row>
    <row r="49" spans="1:12" ht="15.75">
      <c r="A49" s="19"/>
      <c r="B49" s="20" t="s">
        <v>20</v>
      </c>
      <c r="C49" s="21"/>
      <c r="D49" s="22"/>
      <c r="E49" s="167">
        <f>'kanal MV 3.2'!F37</f>
        <v>0</v>
      </c>
      <c r="F49" s="730">
        <f>'kanal MV 3.2'!G81</f>
        <v>0</v>
      </c>
      <c r="G49" s="731">
        <f>'kanal MV 3.2'!H81</f>
        <v>0</v>
      </c>
    </row>
    <row r="50" spans="1:12" ht="15.75">
      <c r="A50" s="19"/>
      <c r="B50" s="20" t="s">
        <v>78</v>
      </c>
      <c r="C50" s="21"/>
      <c r="D50" s="22"/>
      <c r="E50" s="167">
        <f>'kanal MV 3.2'!F56</f>
        <v>0</v>
      </c>
      <c r="F50" s="730">
        <f>'kanal MV 3.2'!G83</f>
        <v>0</v>
      </c>
      <c r="G50" s="731">
        <f>'kanal MV 3.2'!H83</f>
        <v>0</v>
      </c>
    </row>
    <row r="51" spans="1:12" ht="15.75">
      <c r="A51" s="256"/>
      <c r="B51" s="257" t="s">
        <v>21</v>
      </c>
      <c r="C51" s="258"/>
      <c r="D51" s="259"/>
      <c r="E51" s="167">
        <f>'kanal MV 3.2'!F73</f>
        <v>0</v>
      </c>
      <c r="F51" s="730">
        <f>'kanal MV 3.2'!G85</f>
        <v>0</v>
      </c>
      <c r="G51" s="731">
        <f>'kanal MV 3.2'!H85</f>
        <v>0</v>
      </c>
    </row>
    <row r="52" spans="1:12" ht="16.5" thickBot="1">
      <c r="A52" s="23"/>
      <c r="B52" s="24" t="s">
        <v>472</v>
      </c>
      <c r="C52" s="25"/>
      <c r="D52" s="26"/>
      <c r="E52" s="333">
        <f>'kanal MV 3.2'!F87</f>
        <v>0</v>
      </c>
      <c r="F52" s="732">
        <f>'kanal MV 3.2'!G87</f>
        <v>0</v>
      </c>
      <c r="G52" s="748">
        <f>'kanal MV 3.2'!H87</f>
        <v>0</v>
      </c>
    </row>
    <row r="53" spans="1:12" ht="16.5" thickBot="1">
      <c r="A53" s="106"/>
      <c r="B53" s="107" t="str">
        <f>B47</f>
        <v>KANALIZACIJA - KANAL MV 3.12</v>
      </c>
      <c r="C53" s="108"/>
      <c r="D53" s="109" t="s">
        <v>108</v>
      </c>
      <c r="E53" s="334">
        <f>SUM(E48:E52)</f>
        <v>0</v>
      </c>
      <c r="F53" s="733">
        <f>SUM(F48:F52)</f>
        <v>0</v>
      </c>
      <c r="G53" s="734">
        <f>SUM(G48:G52)</f>
        <v>0</v>
      </c>
      <c r="H53" s="749"/>
      <c r="J53" s="331"/>
    </row>
    <row r="54" spans="1:12" ht="16.5" thickBot="1">
      <c r="A54" s="48"/>
      <c r="B54" s="49"/>
      <c r="C54" s="50"/>
      <c r="D54" s="51"/>
      <c r="E54" s="52"/>
    </row>
    <row r="55" spans="1:12" ht="16.5" thickBot="1">
      <c r="A55" s="124">
        <v>7</v>
      </c>
      <c r="B55" s="125" t="str">
        <f>črpališče_Č1!B2</f>
        <v>KANALIZACIJA - ČRPALIŠČE Č1</v>
      </c>
      <c r="C55" s="126"/>
      <c r="D55" s="126"/>
      <c r="E55" s="127"/>
      <c r="F55" s="691" t="s">
        <v>469</v>
      </c>
      <c r="G55" s="692" t="s">
        <v>470</v>
      </c>
    </row>
    <row r="56" spans="1:12" ht="15.75">
      <c r="A56" s="19"/>
      <c r="B56" s="20" t="s">
        <v>19</v>
      </c>
      <c r="C56" s="21"/>
      <c r="D56" s="22"/>
      <c r="E56" s="166">
        <f>črpališče_Č1!F78</f>
        <v>0</v>
      </c>
      <c r="F56" s="729">
        <f>črpališče_Č1!G78</f>
        <v>0</v>
      </c>
      <c r="G56" s="747">
        <f>črpališče_Č1!H78</f>
        <v>0</v>
      </c>
    </row>
    <row r="57" spans="1:12" ht="15.75">
      <c r="A57" s="19"/>
      <c r="B57" s="20" t="s">
        <v>20</v>
      </c>
      <c r="C57" s="21"/>
      <c r="D57" s="22"/>
      <c r="E57" s="167">
        <f>črpališče_Č1!F80</f>
        <v>0</v>
      </c>
      <c r="F57" s="730">
        <f>črpališče_Č1!G80</f>
        <v>0</v>
      </c>
      <c r="G57" s="731">
        <f>črpališče_Č1!H80</f>
        <v>0</v>
      </c>
    </row>
    <row r="58" spans="1:12" ht="15.75">
      <c r="A58" s="19"/>
      <c r="B58" s="20" t="s">
        <v>78</v>
      </c>
      <c r="C58" s="21"/>
      <c r="D58" s="22"/>
      <c r="E58" s="167">
        <f>črpališče_Č1!F82</f>
        <v>0</v>
      </c>
      <c r="F58" s="730">
        <f>črpališče_Č1!G82</f>
        <v>0</v>
      </c>
      <c r="G58" s="731">
        <f>črpališče_Č1!H82</f>
        <v>0</v>
      </c>
    </row>
    <row r="59" spans="1:12" ht="15.75">
      <c r="A59" s="256"/>
      <c r="B59" s="257" t="s">
        <v>21</v>
      </c>
      <c r="C59" s="258"/>
      <c r="D59" s="259"/>
      <c r="E59" s="111">
        <f>črpališče_Č1!F84</f>
        <v>0</v>
      </c>
      <c r="F59" s="730">
        <f>črpališče_Č1!G84</f>
        <v>0</v>
      </c>
      <c r="G59" s="731">
        <f>črpališče_Č1!H84</f>
        <v>0</v>
      </c>
    </row>
    <row r="60" spans="1:12" ht="16.5" thickBot="1">
      <c r="A60" s="23"/>
      <c r="B60" s="24" t="s">
        <v>472</v>
      </c>
      <c r="C60" s="25"/>
      <c r="D60" s="26"/>
      <c r="E60" s="111">
        <f>črpališče_Č1!F86</f>
        <v>0</v>
      </c>
      <c r="F60" s="732">
        <f>črpališče_Č1!G86</f>
        <v>0</v>
      </c>
      <c r="G60" s="748">
        <f>črpališče_Č1!H86</f>
        <v>0</v>
      </c>
    </row>
    <row r="61" spans="1:12" ht="16.5" thickBot="1">
      <c r="A61" s="106"/>
      <c r="B61" s="107" t="str">
        <f>B55</f>
        <v>KANALIZACIJA - ČRPALIŠČE Č1</v>
      </c>
      <c r="C61" s="108"/>
      <c r="D61" s="109" t="s">
        <v>108</v>
      </c>
      <c r="E61" s="334">
        <f>SUM(E56:E60)</f>
        <v>0</v>
      </c>
      <c r="F61" s="733">
        <f>SUM(F56:F60)</f>
        <v>0</v>
      </c>
      <c r="G61" s="734">
        <f>SUM(G56:G60)</f>
        <v>0</v>
      </c>
      <c r="H61" s="749"/>
      <c r="L61" s="331"/>
    </row>
    <row r="62" spans="1:12" ht="16.5" thickBot="1">
      <c r="A62" s="336"/>
      <c r="B62" s="337"/>
      <c r="C62" s="338"/>
      <c r="D62" s="339"/>
      <c r="E62" s="52"/>
    </row>
    <row r="63" spans="1:12" ht="16.5" thickBot="1">
      <c r="A63" s="124">
        <v>8</v>
      </c>
      <c r="B63" s="125" t="str">
        <f>črpališče_Č2!B2</f>
        <v>KANALIZACIJA - ČRPALIŠČE Č2</v>
      </c>
      <c r="C63" s="126"/>
      <c r="D63" s="126"/>
      <c r="E63" s="127"/>
      <c r="F63" s="691" t="s">
        <v>469</v>
      </c>
      <c r="G63" s="692" t="s">
        <v>470</v>
      </c>
    </row>
    <row r="64" spans="1:12" ht="15.75">
      <c r="A64" s="19"/>
      <c r="B64" s="20" t="s">
        <v>19</v>
      </c>
      <c r="C64" s="21"/>
      <c r="D64" s="22"/>
      <c r="E64" s="166">
        <f>črpališče_Č2!F10</f>
        <v>0</v>
      </c>
      <c r="F64" s="729">
        <f>črpališče_Č2!G76</f>
        <v>0</v>
      </c>
      <c r="G64" s="747">
        <f>črpališče_Č2!H76</f>
        <v>0</v>
      </c>
    </row>
    <row r="65" spans="1:9" ht="15.75">
      <c r="A65" s="19"/>
      <c r="B65" s="20" t="s">
        <v>20</v>
      </c>
      <c r="C65" s="21"/>
      <c r="D65" s="22"/>
      <c r="E65" s="167">
        <f>črpališče_Č2!F28</f>
        <v>0</v>
      </c>
      <c r="F65" s="730">
        <f>črpališče_Č2!G78</f>
        <v>0</v>
      </c>
      <c r="G65" s="731">
        <f>črpališče_Č2!H78</f>
        <v>0</v>
      </c>
    </row>
    <row r="66" spans="1:9" ht="15.75">
      <c r="A66" s="19"/>
      <c r="B66" s="20" t="s">
        <v>78</v>
      </c>
      <c r="C66" s="21"/>
      <c r="D66" s="22"/>
      <c r="E66" s="167">
        <f>črpališče_Č2!F60</f>
        <v>0</v>
      </c>
      <c r="F66" s="730">
        <f>črpališče_Č2!G80</f>
        <v>0</v>
      </c>
      <c r="G66" s="731">
        <f>črpališče_Č2!H80</f>
        <v>0</v>
      </c>
    </row>
    <row r="67" spans="1:9" ht="15.75">
      <c r="A67" s="256"/>
      <c r="B67" s="257" t="s">
        <v>21</v>
      </c>
      <c r="C67" s="258"/>
      <c r="D67" s="259"/>
      <c r="E67" s="111">
        <f>črpališče_Č2!F70</f>
        <v>0</v>
      </c>
      <c r="F67" s="730">
        <f>črpališče_Č2!G82</f>
        <v>0</v>
      </c>
      <c r="G67" s="731">
        <f>črpališče_Č2!H82</f>
        <v>0</v>
      </c>
    </row>
    <row r="68" spans="1:9" ht="16.5" thickBot="1">
      <c r="A68" s="23"/>
      <c r="B68" s="24" t="s">
        <v>472</v>
      </c>
      <c r="C68" s="25"/>
      <c r="D68" s="26"/>
      <c r="E68" s="168">
        <f>črpališče_Č2!F84</f>
        <v>0</v>
      </c>
      <c r="F68" s="732">
        <f>črpališče_Č2!G84</f>
        <v>0</v>
      </c>
      <c r="G68" s="748">
        <f>črpališče_Č2!H84</f>
        <v>0</v>
      </c>
    </row>
    <row r="69" spans="1:9" ht="16.5" thickBot="1">
      <c r="A69" s="106"/>
      <c r="B69" s="107" t="str">
        <f>B63</f>
        <v>KANALIZACIJA - ČRPALIŠČE Č2</v>
      </c>
      <c r="C69" s="108"/>
      <c r="D69" s="109" t="s">
        <v>108</v>
      </c>
      <c r="E69" s="110">
        <f>SUM(E64:E68)</f>
        <v>0</v>
      </c>
      <c r="F69" s="733">
        <f>SUM(F64:F68)</f>
        <v>0</v>
      </c>
      <c r="G69" s="734">
        <f>SUM(G64:G68)</f>
        <v>0</v>
      </c>
      <c r="H69" s="749"/>
    </row>
    <row r="70" spans="1:9" ht="16.5" thickBot="1">
      <c r="A70" s="340"/>
      <c r="B70" s="341"/>
      <c r="C70" s="340"/>
      <c r="D70" s="342"/>
      <c r="E70" s="343"/>
      <c r="H70" s="49"/>
    </row>
    <row r="71" spans="1:9" ht="16.5" thickBot="1">
      <c r="A71" s="750">
        <v>9</v>
      </c>
      <c r="B71" s="751" t="s">
        <v>177</v>
      </c>
      <c r="C71" s="752"/>
      <c r="D71" s="752"/>
      <c r="E71" s="753"/>
      <c r="F71" s="691" t="s">
        <v>469</v>
      </c>
      <c r="G71" s="692" t="s">
        <v>470</v>
      </c>
      <c r="H71" s="49"/>
    </row>
    <row r="72" spans="1:9" ht="15.75">
      <c r="A72" s="19"/>
      <c r="B72" s="369" t="s">
        <v>339</v>
      </c>
      <c r="C72" s="21"/>
      <c r="D72" s="22"/>
      <c r="E72" s="166">
        <f>'NN za Č1'!F60</f>
        <v>0</v>
      </c>
      <c r="F72" s="729">
        <f>'NN za Č1'!G60</f>
        <v>0</v>
      </c>
      <c r="G72" s="747">
        <f>'NN za Č1'!H60</f>
        <v>0</v>
      </c>
      <c r="H72" s="49"/>
    </row>
    <row r="73" spans="1:9" ht="15.75">
      <c r="A73" s="19"/>
      <c r="B73" s="371" t="s">
        <v>340</v>
      </c>
      <c r="C73" s="21"/>
      <c r="D73" s="22"/>
      <c r="E73" s="123">
        <f>'NN za Č1'!F61</f>
        <v>0</v>
      </c>
      <c r="F73" s="730">
        <f>'NN za Č1'!G61</f>
        <v>0</v>
      </c>
      <c r="G73" s="731">
        <f>'NN za Č1'!H61</f>
        <v>0</v>
      </c>
      <c r="H73" s="49"/>
    </row>
    <row r="74" spans="1:9" ht="15.75">
      <c r="A74" s="19"/>
      <c r="B74" s="371" t="s">
        <v>341</v>
      </c>
      <c r="C74" s="21"/>
      <c r="D74" s="22"/>
      <c r="E74" s="123">
        <f>'NN za Č1'!F62</f>
        <v>0</v>
      </c>
      <c r="F74" s="730">
        <f>'NN za Č1'!G62</f>
        <v>0</v>
      </c>
      <c r="G74" s="731">
        <f>'NN za Č1'!H62</f>
        <v>0</v>
      </c>
      <c r="H74" s="49"/>
    </row>
    <row r="75" spans="1:9" ht="15.75">
      <c r="A75" s="19"/>
      <c r="B75" s="371" t="s">
        <v>342</v>
      </c>
      <c r="C75" s="21"/>
      <c r="D75" s="22"/>
      <c r="E75" s="123">
        <f>'NN za Č1'!F63</f>
        <v>0</v>
      </c>
      <c r="F75" s="730">
        <f>'NN za Č1'!G63</f>
        <v>0</v>
      </c>
      <c r="G75" s="731">
        <f>'NN za Č1'!H63</f>
        <v>0</v>
      </c>
      <c r="H75" s="49"/>
    </row>
    <row r="76" spans="1:9" ht="15.75">
      <c r="A76" s="19"/>
      <c r="B76" s="371" t="s">
        <v>343</v>
      </c>
      <c r="C76" s="21"/>
      <c r="D76" s="22"/>
      <c r="E76" s="123">
        <f>'NN za Č1'!F64</f>
        <v>0</v>
      </c>
      <c r="F76" s="730">
        <f>'NN za Č1'!G64</f>
        <v>0</v>
      </c>
      <c r="G76" s="731">
        <f>'NN za Č1'!H64</f>
        <v>0</v>
      </c>
      <c r="H76" s="49"/>
    </row>
    <row r="77" spans="1:9" ht="15.75">
      <c r="A77" s="19"/>
      <c r="B77" s="371" t="s">
        <v>473</v>
      </c>
      <c r="C77" s="21"/>
      <c r="D77" s="22"/>
      <c r="E77" s="123">
        <f>'NN za Č1'!F65</f>
        <v>0</v>
      </c>
      <c r="F77" s="730">
        <f>'NN za Č1'!G65</f>
        <v>0</v>
      </c>
      <c r="G77" s="731">
        <f>'NN za Č1'!H65</f>
        <v>0</v>
      </c>
      <c r="H77" s="49"/>
    </row>
    <row r="78" spans="1:9" ht="16.5" thickBot="1">
      <c r="A78" s="256"/>
      <c r="B78" s="369" t="s">
        <v>431</v>
      </c>
      <c r="C78" s="258"/>
      <c r="D78" s="259"/>
      <c r="E78" s="111">
        <f>'NN za Č1'!F66</f>
        <v>0</v>
      </c>
      <c r="F78" s="732">
        <f>'NN za Č1'!G66</f>
        <v>0</v>
      </c>
      <c r="G78" s="748">
        <f>'NN za Č1'!H66</f>
        <v>0</v>
      </c>
      <c r="H78" s="49"/>
    </row>
    <row r="79" spans="1:9" ht="16.5" thickBot="1">
      <c r="A79" s="160"/>
      <c r="B79" s="161" t="str">
        <f>B71</f>
        <v>NN električni priključek črpališča Č1</v>
      </c>
      <c r="C79" s="162"/>
      <c r="D79" s="163" t="s">
        <v>108</v>
      </c>
      <c r="E79" s="164">
        <f>SUM(E72:E78)</f>
        <v>0</v>
      </c>
      <c r="F79" s="733">
        <f>SUM(F72:F78)</f>
        <v>0</v>
      </c>
      <c r="G79" s="734">
        <f>SUM(G74:G78)</f>
        <v>0</v>
      </c>
      <c r="H79" s="749"/>
      <c r="I79" s="749"/>
    </row>
    <row r="80" spans="1:9" ht="16.5" thickBot="1">
      <c r="A80" s="48"/>
      <c r="B80" s="250"/>
      <c r="C80" s="50"/>
      <c r="D80" s="264"/>
      <c r="E80" s="52"/>
      <c r="H80" s="49"/>
    </row>
    <row r="81" spans="1:9" ht="16.5" thickBot="1">
      <c r="A81" s="750">
        <v>10</v>
      </c>
      <c r="B81" s="751" t="s">
        <v>194</v>
      </c>
      <c r="C81" s="752"/>
      <c r="D81" s="752"/>
      <c r="E81" s="753"/>
      <c r="F81" s="691" t="s">
        <v>469</v>
      </c>
      <c r="G81" s="692" t="s">
        <v>470</v>
      </c>
      <c r="H81" s="49"/>
    </row>
    <row r="82" spans="1:9" ht="15.75">
      <c r="A82" s="19"/>
      <c r="B82" s="369" t="s">
        <v>339</v>
      </c>
      <c r="C82" s="21"/>
      <c r="D82" s="22"/>
      <c r="E82" s="332">
        <f>'NN za Č2'!F61</f>
        <v>0</v>
      </c>
      <c r="F82" s="729">
        <f>'NN za Č2'!G61</f>
        <v>0</v>
      </c>
      <c r="G82" s="729">
        <f>'NN za Č2'!H61</f>
        <v>0</v>
      </c>
      <c r="H82" s="49"/>
    </row>
    <row r="83" spans="1:9" ht="15.75">
      <c r="A83" s="19"/>
      <c r="B83" s="371" t="s">
        <v>340</v>
      </c>
      <c r="C83" s="21"/>
      <c r="D83" s="22"/>
      <c r="E83" s="167">
        <f>'NN za Č2'!F62</f>
        <v>0</v>
      </c>
      <c r="F83" s="730">
        <f>'NN za Č2'!G62</f>
        <v>0</v>
      </c>
      <c r="G83" s="730">
        <f>'NN za Č2'!H62</f>
        <v>0</v>
      </c>
      <c r="H83" s="49"/>
    </row>
    <row r="84" spans="1:9" ht="15.75">
      <c r="A84" s="19"/>
      <c r="B84" s="371" t="s">
        <v>341</v>
      </c>
      <c r="C84" s="21"/>
      <c r="D84" s="22"/>
      <c r="E84" s="167">
        <f>'NN za Č2'!F63</f>
        <v>0</v>
      </c>
      <c r="F84" s="730">
        <f>'NN za Č2'!G63</f>
        <v>0</v>
      </c>
      <c r="G84" s="730">
        <f>'NN za Č2'!H63</f>
        <v>0</v>
      </c>
      <c r="H84" s="49"/>
    </row>
    <row r="85" spans="1:9" ht="15.75">
      <c r="A85" s="19"/>
      <c r="B85" s="371" t="s">
        <v>342</v>
      </c>
      <c r="C85" s="21"/>
      <c r="D85" s="22"/>
      <c r="E85" s="167">
        <f>'NN za Č2'!F64</f>
        <v>0</v>
      </c>
      <c r="F85" s="730">
        <f>'NN za Č2'!G64</f>
        <v>0</v>
      </c>
      <c r="G85" s="730">
        <f>'NN za Č2'!H64</f>
        <v>0</v>
      </c>
      <c r="H85" s="49"/>
    </row>
    <row r="86" spans="1:9" ht="15.75">
      <c r="A86" s="19"/>
      <c r="B86" s="371" t="s">
        <v>343</v>
      </c>
      <c r="C86" s="21"/>
      <c r="D86" s="22"/>
      <c r="E86" s="167">
        <f>'NN za Č2'!F65</f>
        <v>0</v>
      </c>
      <c r="F86" s="730">
        <f>'NN za Č2'!G65</f>
        <v>0</v>
      </c>
      <c r="G86" s="730">
        <f>'NN za Č2'!H65</f>
        <v>0</v>
      </c>
      <c r="H86" s="49"/>
    </row>
    <row r="87" spans="1:9" ht="15.75">
      <c r="A87" s="19"/>
      <c r="B87" s="371" t="s">
        <v>473</v>
      </c>
      <c r="C87" s="21"/>
      <c r="D87" s="22"/>
      <c r="E87" s="123">
        <f>'NN za Č2'!F66</f>
        <v>0</v>
      </c>
      <c r="F87" s="730">
        <f>'NN za Č2'!G66</f>
        <v>0</v>
      </c>
      <c r="G87" s="730">
        <f>'NN za Č2'!H66</f>
        <v>0</v>
      </c>
      <c r="H87" s="49"/>
    </row>
    <row r="88" spans="1:9" ht="16.5" thickBot="1">
      <c r="A88" s="256"/>
      <c r="B88" s="369" t="s">
        <v>431</v>
      </c>
      <c r="C88" s="258"/>
      <c r="D88" s="259"/>
      <c r="E88" s="111">
        <f>'NN za Č2'!F67</f>
        <v>0</v>
      </c>
      <c r="F88" s="732">
        <f>'NN za Č2'!G67</f>
        <v>0</v>
      </c>
      <c r="G88" s="732">
        <f>'NN za Č2'!H67</f>
        <v>0</v>
      </c>
      <c r="H88" s="49"/>
    </row>
    <row r="89" spans="1:9" ht="16.5" thickBot="1">
      <c r="A89" s="160"/>
      <c r="B89" s="161" t="str">
        <f>B81</f>
        <v>NN električni priključek črpališča Č2</v>
      </c>
      <c r="C89" s="162"/>
      <c r="D89" s="163" t="s">
        <v>108</v>
      </c>
      <c r="E89" s="164">
        <f>SUM(E82:E88)</f>
        <v>0</v>
      </c>
      <c r="F89" s="733">
        <f>SUM(F82:F88)</f>
        <v>0</v>
      </c>
      <c r="G89" s="734">
        <f>SUM(G84:G88)</f>
        <v>0</v>
      </c>
      <c r="H89" s="749"/>
      <c r="I89" s="749"/>
    </row>
    <row r="90" spans="1:9" ht="16.5" thickBot="1">
      <c r="A90" s="281"/>
      <c r="B90" s="280"/>
      <c r="C90" s="281"/>
      <c r="D90" s="282"/>
      <c r="E90" s="283"/>
      <c r="H90" s="49"/>
    </row>
    <row r="91" spans="1:9" ht="16.5" thickBot="1">
      <c r="A91" s="750">
        <v>11</v>
      </c>
      <c r="B91" s="751" t="s">
        <v>433</v>
      </c>
      <c r="C91" s="752"/>
      <c r="D91" s="752"/>
      <c r="E91" s="753"/>
      <c r="F91" s="691" t="s">
        <v>469</v>
      </c>
      <c r="G91" s="692" t="s">
        <v>470</v>
      </c>
      <c r="H91" s="49"/>
    </row>
    <row r="92" spans="1:9" ht="15.75">
      <c r="A92" s="19"/>
      <c r="B92" s="371" t="s">
        <v>428</v>
      </c>
      <c r="C92" s="21"/>
      <c r="D92" s="22"/>
      <c r="E92" s="332">
        <f>'EI za Č1'!F111</f>
        <v>0</v>
      </c>
      <c r="F92" s="729">
        <f>'EI za Č1'!G111</f>
        <v>0</v>
      </c>
      <c r="G92" s="747">
        <f>'EI za Č1'!H111</f>
        <v>0</v>
      </c>
      <c r="H92" s="49"/>
    </row>
    <row r="93" spans="1:9" ht="15.75">
      <c r="A93" s="19"/>
      <c r="B93" s="371" t="s">
        <v>340</v>
      </c>
      <c r="C93" s="21"/>
      <c r="D93" s="22"/>
      <c r="E93" s="111">
        <f>'EI za Č1'!F112</f>
        <v>0</v>
      </c>
      <c r="F93" s="730">
        <f>'EI za Č1'!G112</f>
        <v>0</v>
      </c>
      <c r="G93" s="731">
        <f>'EI za Č1'!H112</f>
        <v>0</v>
      </c>
      <c r="H93" s="49"/>
    </row>
    <row r="94" spans="1:9" ht="15.75">
      <c r="A94" s="19"/>
      <c r="B94" s="369" t="s">
        <v>429</v>
      </c>
      <c r="C94" s="21"/>
      <c r="D94" s="22"/>
      <c r="E94" s="167">
        <f>'EI za Č1'!F113</f>
        <v>0</v>
      </c>
      <c r="F94" s="730">
        <f>'EI za Č1'!G113</f>
        <v>0</v>
      </c>
      <c r="G94" s="731">
        <f>'EI za Č1'!H113</f>
        <v>0</v>
      </c>
      <c r="H94" s="49"/>
    </row>
    <row r="95" spans="1:9" ht="15.75">
      <c r="A95" s="19"/>
      <c r="B95" s="371" t="s">
        <v>430</v>
      </c>
      <c r="C95" s="21"/>
      <c r="D95" s="22"/>
      <c r="E95" s="167">
        <f>'EI za Č1'!F114</f>
        <v>0</v>
      </c>
      <c r="F95" s="730">
        <f>'EI za Č1'!G114</f>
        <v>0</v>
      </c>
      <c r="G95" s="731">
        <f>'EI za Č1'!H114</f>
        <v>0</v>
      </c>
      <c r="H95" s="49"/>
      <c r="I95" s="749"/>
    </row>
    <row r="96" spans="1:9" ht="15.75">
      <c r="A96" s="19"/>
      <c r="B96" s="369" t="s">
        <v>432</v>
      </c>
      <c r="C96" s="21"/>
      <c r="D96" s="22"/>
      <c r="E96" s="123">
        <f>'EI za Č1'!F115</f>
        <v>0</v>
      </c>
      <c r="F96" s="730">
        <f>'EI za Č1'!G115</f>
        <v>0</v>
      </c>
      <c r="G96" s="731">
        <f>'EI za Č1'!H115</f>
        <v>0</v>
      </c>
      <c r="H96" s="49"/>
    </row>
    <row r="97" spans="1:12" ht="16.5" thickBot="1">
      <c r="A97" s="256"/>
      <c r="B97" s="371" t="s">
        <v>474</v>
      </c>
      <c r="C97" s="258"/>
      <c r="D97" s="259"/>
      <c r="E97" s="123">
        <f>'EI za Č1'!F116</f>
        <v>0</v>
      </c>
      <c r="F97" s="732">
        <f>'EI za Č1'!G116</f>
        <v>0</v>
      </c>
      <c r="G97" s="748">
        <f>'EI za Č1'!H116</f>
        <v>0</v>
      </c>
      <c r="H97" s="49"/>
    </row>
    <row r="98" spans="1:12" ht="16.5" thickBot="1">
      <c r="A98" s="160"/>
      <c r="B98" s="161" t="str">
        <f>B91</f>
        <v>Elektro instalacije in oprema črpališča Č1</v>
      </c>
      <c r="C98" s="162"/>
      <c r="D98" s="163" t="s">
        <v>108</v>
      </c>
      <c r="E98" s="164">
        <f>SUM(E92:E97)</f>
        <v>0</v>
      </c>
      <c r="F98" s="733">
        <f>SUM(F92:F97)</f>
        <v>0</v>
      </c>
      <c r="G98" s="734">
        <f>SUM(G93:G97)</f>
        <v>0</v>
      </c>
      <c r="H98" s="749"/>
    </row>
    <row r="99" spans="1:12" ht="16.5" thickBot="1">
      <c r="A99" s="48"/>
      <c r="B99" s="250"/>
      <c r="C99" s="50"/>
      <c r="D99" s="264"/>
      <c r="E99" s="52"/>
      <c r="H99" s="49"/>
    </row>
    <row r="100" spans="1:12" ht="16.5" thickBot="1">
      <c r="A100" s="750">
        <v>12</v>
      </c>
      <c r="B100" s="751" t="s">
        <v>434</v>
      </c>
      <c r="C100" s="752"/>
      <c r="D100" s="752"/>
      <c r="E100" s="753"/>
      <c r="F100" s="691" t="s">
        <v>469</v>
      </c>
      <c r="G100" s="692" t="s">
        <v>470</v>
      </c>
      <c r="H100" s="49"/>
    </row>
    <row r="101" spans="1:12" ht="15.75">
      <c r="A101" s="19"/>
      <c r="B101" s="371" t="s">
        <v>428</v>
      </c>
      <c r="C101" s="21"/>
      <c r="D101" s="22"/>
      <c r="E101" s="332">
        <f>'EI za Č2'!$F$108</f>
        <v>0</v>
      </c>
      <c r="F101" s="729">
        <f>'EI za Č2'!G108</f>
        <v>0</v>
      </c>
      <c r="G101" s="747">
        <f>'EI za Č2'!H108</f>
        <v>0</v>
      </c>
      <c r="H101" s="49"/>
    </row>
    <row r="102" spans="1:12" ht="15.75">
      <c r="A102" s="19"/>
      <c r="B102" s="371" t="s">
        <v>340</v>
      </c>
      <c r="C102" s="21"/>
      <c r="D102" s="22"/>
      <c r="E102" s="167">
        <f>'EI za Č2'!$F$109</f>
        <v>0</v>
      </c>
      <c r="F102" s="730">
        <f>'EI za Č2'!G109</f>
        <v>0</v>
      </c>
      <c r="G102" s="731">
        <f>'EI za Č2'!H109</f>
        <v>0</v>
      </c>
      <c r="H102" s="49"/>
    </row>
    <row r="103" spans="1:12" ht="15.75">
      <c r="A103" s="19"/>
      <c r="B103" s="369" t="s">
        <v>429</v>
      </c>
      <c r="C103" s="21"/>
      <c r="D103" s="22"/>
      <c r="E103" s="167">
        <f>'EI za Č2'!$F$110</f>
        <v>0</v>
      </c>
      <c r="F103" s="730">
        <f>'EI za Č2'!G110</f>
        <v>0</v>
      </c>
      <c r="G103" s="731">
        <f>'EI za Č2'!H110</f>
        <v>0</v>
      </c>
      <c r="H103" s="49"/>
    </row>
    <row r="104" spans="1:12" ht="15.75">
      <c r="A104" s="19"/>
      <c r="B104" s="371" t="s">
        <v>430</v>
      </c>
      <c r="C104" s="21"/>
      <c r="D104" s="22"/>
      <c r="E104" s="167">
        <f>'EI za Č2'!$F$111</f>
        <v>0</v>
      </c>
      <c r="F104" s="730">
        <f>'EI za Č2'!G111</f>
        <v>0</v>
      </c>
      <c r="G104" s="731">
        <f>'EI za Č2'!H111</f>
        <v>0</v>
      </c>
      <c r="H104" s="49"/>
    </row>
    <row r="105" spans="1:12" ht="15.75">
      <c r="A105" s="19"/>
      <c r="B105" s="369" t="s">
        <v>432</v>
      </c>
      <c r="C105" s="21"/>
      <c r="D105" s="22"/>
      <c r="E105" s="167">
        <f>'EI za Č2'!$F$112</f>
        <v>0</v>
      </c>
      <c r="F105" s="730">
        <f>'EI za Č2'!G112</f>
        <v>0</v>
      </c>
      <c r="G105" s="731">
        <f>'EI za Č2'!H112</f>
        <v>0</v>
      </c>
      <c r="H105" s="49"/>
    </row>
    <row r="106" spans="1:12" ht="16.5" thickBot="1">
      <c r="A106" s="256"/>
      <c r="B106" s="371" t="s">
        <v>474</v>
      </c>
      <c r="C106" s="258"/>
      <c r="D106" s="259"/>
      <c r="E106" s="123">
        <f>'EI za Č2'!$F$113</f>
        <v>0</v>
      </c>
      <c r="F106" s="732">
        <f>'EI za Č2'!G113</f>
        <v>0</v>
      </c>
      <c r="G106" s="748">
        <f>'EI za Č2'!H113</f>
        <v>0</v>
      </c>
      <c r="H106" s="49"/>
    </row>
    <row r="107" spans="1:12" ht="16.5" thickBot="1">
      <c r="A107" s="160"/>
      <c r="B107" s="161" t="str">
        <f>B100</f>
        <v>Elektro instalacije in oprema črpališča Č2</v>
      </c>
      <c r="C107" s="162"/>
      <c r="D107" s="163" t="s">
        <v>108</v>
      </c>
      <c r="E107" s="164">
        <f>SUM(E101:E106)</f>
        <v>0</v>
      </c>
      <c r="F107" s="733">
        <f>SUM(F102:F106)</f>
        <v>0</v>
      </c>
      <c r="G107" s="734">
        <f>SUM(G102:G106)</f>
        <v>0</v>
      </c>
      <c r="H107" s="749"/>
    </row>
    <row r="108" spans="1:12" ht="16.5" thickBot="1">
      <c r="A108" s="251"/>
      <c r="B108" s="252"/>
      <c r="C108" s="253"/>
      <c r="D108" s="254"/>
      <c r="E108" s="255"/>
      <c r="H108" s="793"/>
    </row>
    <row r="109" spans="1:12" ht="16.5" thickTop="1">
      <c r="A109" s="43"/>
      <c r="B109" s="44" t="s">
        <v>79</v>
      </c>
      <c r="C109" s="45"/>
      <c r="D109" s="122"/>
      <c r="E109" s="123">
        <f>SUM(E13+E21+E29+E37+E45+E53+E61+E69+E79+E89+E98+E107)</f>
        <v>0</v>
      </c>
      <c r="F109" s="123">
        <f t="shared" ref="F109:G109" si="0">SUM(F13+F21+F29+F37+F45+F53+F61+F69+F79+F89+F98+F107)</f>
        <v>0</v>
      </c>
      <c r="G109" s="123">
        <f t="shared" si="0"/>
        <v>0</v>
      </c>
      <c r="H109" s="673"/>
      <c r="J109" s="672"/>
      <c r="L109" s="331"/>
    </row>
    <row r="110" spans="1:12" ht="16.5" thickBot="1">
      <c r="A110" s="112"/>
      <c r="B110" s="113" t="s">
        <v>12</v>
      </c>
      <c r="C110" s="114"/>
      <c r="D110" s="115"/>
      <c r="E110" s="116">
        <f>0.22*E109</f>
        <v>0</v>
      </c>
      <c r="L110" s="331"/>
    </row>
    <row r="111" spans="1:12" ht="17.25" thickTop="1" thickBot="1">
      <c r="A111" s="117"/>
      <c r="B111" s="118" t="s">
        <v>15</v>
      </c>
      <c r="C111" s="119"/>
      <c r="D111" s="120"/>
      <c r="E111" s="121">
        <f>SUM(E109+E110)</f>
        <v>0</v>
      </c>
      <c r="G111" s="331"/>
    </row>
    <row r="112" spans="1:12" ht="16.5" thickTop="1">
      <c r="A112" s="43"/>
      <c r="B112" s="44"/>
      <c r="C112" s="45"/>
      <c r="D112" s="46"/>
      <c r="E112" s="47"/>
      <c r="H112" s="331"/>
    </row>
    <row r="113" spans="1:5" customFormat="1">
      <c r="A113" s="847" t="s">
        <v>87</v>
      </c>
      <c r="B113" s="847"/>
      <c r="C113" s="847"/>
      <c r="D113" s="847"/>
      <c r="E113" s="847"/>
    </row>
    <row r="114" spans="1:5" customFormat="1" ht="203.25" customHeight="1">
      <c r="A114" s="840" t="s">
        <v>270</v>
      </c>
      <c r="B114" s="841"/>
      <c r="C114" s="841"/>
      <c r="D114" s="841"/>
      <c r="E114" s="842"/>
    </row>
    <row r="115" spans="1:5" customFormat="1" ht="36" customHeight="1">
      <c r="A115" s="848" t="s">
        <v>88</v>
      </c>
      <c r="B115" s="848"/>
      <c r="C115" s="848"/>
      <c r="D115" s="848"/>
      <c r="E115" s="848"/>
    </row>
    <row r="116" spans="1:5" customFormat="1" ht="62.25" customHeight="1">
      <c r="A116" s="846" t="s">
        <v>89</v>
      </c>
      <c r="B116" s="841"/>
      <c r="C116" s="841"/>
      <c r="D116" s="841"/>
      <c r="E116" s="842"/>
    </row>
    <row r="117" spans="1:5" customFormat="1" ht="115.5" customHeight="1">
      <c r="A117" s="846" t="s">
        <v>90</v>
      </c>
      <c r="B117" s="841"/>
      <c r="C117" s="841"/>
      <c r="D117" s="841"/>
      <c r="E117" s="842"/>
    </row>
    <row r="118" spans="1:5" customFormat="1" ht="48.75" customHeight="1">
      <c r="A118" s="846" t="s">
        <v>91</v>
      </c>
      <c r="B118" s="841"/>
      <c r="C118" s="841"/>
      <c r="D118" s="841"/>
      <c r="E118" s="842"/>
    </row>
    <row r="119" spans="1:5" customFormat="1">
      <c r="A119" s="34"/>
      <c r="B119" s="35"/>
      <c r="C119" s="34"/>
      <c r="D119" s="36"/>
      <c r="E119" s="35"/>
    </row>
    <row r="120" spans="1:5" customFormat="1">
      <c r="A120" s="847" t="s">
        <v>92</v>
      </c>
      <c r="B120" s="847"/>
      <c r="C120" s="847"/>
      <c r="D120" s="847"/>
      <c r="E120" s="847"/>
    </row>
    <row r="121" spans="1:5" customFormat="1" ht="209.25" customHeight="1">
      <c r="A121" s="840" t="s">
        <v>93</v>
      </c>
      <c r="B121" s="841"/>
      <c r="C121" s="841"/>
      <c r="D121" s="841"/>
      <c r="E121" s="842"/>
    </row>
    <row r="122" spans="1:5" customFormat="1">
      <c r="A122" s="37"/>
      <c r="B122" s="38"/>
      <c r="C122" s="37"/>
      <c r="D122" s="39"/>
      <c r="E122" s="38"/>
    </row>
    <row r="123" spans="1:5" customFormat="1">
      <c r="A123" s="843" t="s">
        <v>94</v>
      </c>
      <c r="B123" s="844"/>
      <c r="C123" s="844"/>
      <c r="D123" s="844"/>
      <c r="E123" s="845"/>
    </row>
    <row r="124" spans="1:5" customFormat="1" ht="82.5" customHeight="1">
      <c r="A124" s="840" t="s">
        <v>95</v>
      </c>
      <c r="B124" s="841"/>
      <c r="C124" s="841"/>
      <c r="D124" s="841"/>
      <c r="E124" s="842"/>
    </row>
    <row r="125" spans="1:5" customFormat="1">
      <c r="A125" s="34"/>
      <c r="B125" s="35"/>
      <c r="C125" s="34"/>
      <c r="D125" s="36"/>
      <c r="E125" s="35"/>
    </row>
    <row r="126" spans="1:5" customFormat="1">
      <c r="A126" s="843" t="s">
        <v>96</v>
      </c>
      <c r="B126" s="844"/>
      <c r="C126" s="844"/>
      <c r="D126" s="844"/>
      <c r="E126" s="845"/>
    </row>
    <row r="127" spans="1:5" customFormat="1" ht="82.5" customHeight="1">
      <c r="A127" s="840" t="s">
        <v>97</v>
      </c>
      <c r="B127" s="841"/>
      <c r="C127" s="841"/>
      <c r="D127" s="841"/>
      <c r="E127" s="842"/>
    </row>
  </sheetData>
  <mergeCells count="13">
    <mergeCell ref="A113:E113"/>
    <mergeCell ref="A114:E114"/>
    <mergeCell ref="A115:E115"/>
    <mergeCell ref="A116:E116"/>
    <mergeCell ref="A3:E3"/>
    <mergeCell ref="A124:E124"/>
    <mergeCell ref="A126:E126"/>
    <mergeCell ref="A127:E127"/>
    <mergeCell ref="A117:E117"/>
    <mergeCell ref="A118:E118"/>
    <mergeCell ref="A120:E120"/>
    <mergeCell ref="A121:E121"/>
    <mergeCell ref="A123:E123"/>
  </mergeCells>
  <pageMargins left="0.98425196850393704" right="0.78740157480314965" top="0.98425196850393704" bottom="0.59055118110236227" header="0.31496062992125984" footer="0.31496062992125984"/>
  <pageSetup paperSize="9" scale="70" fitToHeight="0" orientation="portrait" r:id="rId1"/>
  <headerFooter>
    <oddHeader>&amp;L&amp;"-,Običajno"Projekt: DOGRADITEV KOMUNALNE KANALIZACIJE V DELU NASELJA MESTNI VRH-RABELČJA VAS
št. proj.: K-1201a-2/2025
&amp;R&amp;"-,Običajno"Projektant: RCI d.o.o., Celje</oddHeader>
    <oddFooter>&amp;L&amp;"-,Regular"Popis del: &amp;A&amp;R&amp;"-,Regular"&amp;P</oddFooter>
  </headerFooter>
  <rowBreaks count="2" manualBreakCount="2">
    <brk id="54" max="16383" man="1"/>
    <brk id="112"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08"/>
  <sheetViews>
    <sheetView topLeftCell="A55" zoomScaleNormal="100" zoomScaleSheetLayoutView="100" zoomScalePageLayoutView="85" workbookViewId="0">
      <selection activeCell="J67" sqref="J67"/>
    </sheetView>
  </sheetViews>
  <sheetFormatPr defaultRowHeight="14.25"/>
  <cols>
    <col min="1" max="1" width="6.7109375" style="85" customWidth="1"/>
    <col min="2" max="2" width="47.28515625" style="86" customWidth="1"/>
    <col min="3" max="3" width="6.7109375" style="87" customWidth="1"/>
    <col min="4" max="4" width="7.7109375" style="88" customWidth="1"/>
    <col min="5" max="5" width="10.7109375" style="89" customWidth="1"/>
    <col min="6" max="6" width="13.7109375" style="89" customWidth="1"/>
    <col min="7" max="8" width="14.7109375" style="1" customWidth="1"/>
    <col min="9" max="9" width="9.140625" style="1"/>
    <col min="10" max="10" width="15.85546875" style="1" bestFit="1" customWidth="1"/>
    <col min="11" max="16384" width="9.140625" style="1"/>
  </cols>
  <sheetData>
    <row r="1" spans="1:10" ht="26.25" thickBot="1">
      <c r="A1" s="266" t="s">
        <v>0</v>
      </c>
      <c r="B1" s="53" t="s">
        <v>1</v>
      </c>
      <c r="C1" s="54" t="s">
        <v>2</v>
      </c>
      <c r="D1" s="55" t="s">
        <v>3</v>
      </c>
      <c r="E1" s="56" t="s">
        <v>4</v>
      </c>
      <c r="F1" s="57" t="s">
        <v>5</v>
      </c>
      <c r="G1" s="680" t="s">
        <v>469</v>
      </c>
      <c r="H1" s="681" t="s">
        <v>470</v>
      </c>
    </row>
    <row r="2" spans="1:10" ht="15.75" thickBot="1">
      <c r="A2" s="267"/>
      <c r="B2" s="169" t="s">
        <v>214</v>
      </c>
      <c r="C2" s="137"/>
      <c r="D2" s="138"/>
      <c r="E2" s="139"/>
      <c r="F2" s="140"/>
      <c r="G2" s="682"/>
      <c r="H2" s="682"/>
    </row>
    <row r="3" spans="1:10" ht="15" thickBot="1">
      <c r="A3" s="90"/>
      <c r="B3" s="91" t="s">
        <v>18</v>
      </c>
      <c r="C3" s="92"/>
      <c r="D3" s="93"/>
      <c r="E3" s="94"/>
      <c r="F3" s="94"/>
      <c r="G3" s="683"/>
      <c r="H3" s="684"/>
    </row>
    <row r="4" spans="1:10" ht="122.25" customHeight="1">
      <c r="A4" s="128" t="s">
        <v>50</v>
      </c>
      <c r="B4" s="170" t="s">
        <v>109</v>
      </c>
      <c r="C4" s="171" t="s">
        <v>7</v>
      </c>
      <c r="D4" s="132">
        <v>1</v>
      </c>
      <c r="E4" s="172"/>
      <c r="F4" s="184">
        <f t="shared" ref="F4:F6" si="0">D4*E4</f>
        <v>0</v>
      </c>
      <c r="G4" s="698">
        <f>1*F4</f>
        <v>0</v>
      </c>
      <c r="H4" s="699">
        <f>F4-G4</f>
        <v>0</v>
      </c>
    </row>
    <row r="5" spans="1:10" ht="108" customHeight="1">
      <c r="A5" s="128" t="s">
        <v>51</v>
      </c>
      <c r="B5" s="173" t="s">
        <v>110</v>
      </c>
      <c r="C5" s="174" t="s">
        <v>7</v>
      </c>
      <c r="D5" s="131">
        <v>1</v>
      </c>
      <c r="E5" s="175"/>
      <c r="F5" s="184">
        <f t="shared" si="0"/>
        <v>0</v>
      </c>
      <c r="G5" s="698">
        <f>1*F5</f>
        <v>0</v>
      </c>
      <c r="H5" s="700">
        <f>F5-G5</f>
        <v>0</v>
      </c>
    </row>
    <row r="6" spans="1:10" ht="86.25" customHeight="1">
      <c r="A6" s="128" t="s">
        <v>52</v>
      </c>
      <c r="B6" s="170" t="s">
        <v>111</v>
      </c>
      <c r="C6" s="171" t="s">
        <v>7</v>
      </c>
      <c r="D6" s="132">
        <v>1</v>
      </c>
      <c r="E6" s="172"/>
      <c r="F6" s="184">
        <f t="shared" si="0"/>
        <v>0</v>
      </c>
      <c r="G6" s="698">
        <f>0.8*F6</f>
        <v>0</v>
      </c>
      <c r="H6" s="700">
        <f>F6-G6</f>
        <v>0</v>
      </c>
      <c r="J6" s="694"/>
    </row>
    <row r="7" spans="1:10" ht="27.75" customHeight="1">
      <c r="A7" s="129" t="s">
        <v>64</v>
      </c>
      <c r="B7" s="176" t="s">
        <v>31</v>
      </c>
      <c r="C7" s="177"/>
      <c r="D7" s="134"/>
      <c r="E7" s="178"/>
      <c r="F7" s="178"/>
      <c r="G7" s="701"/>
      <c r="H7" s="702"/>
    </row>
    <row r="8" spans="1:10" ht="13.5" customHeight="1">
      <c r="A8" s="285" t="s">
        <v>176</v>
      </c>
      <c r="B8" s="180" t="s">
        <v>179</v>
      </c>
      <c r="C8" s="181" t="s">
        <v>8</v>
      </c>
      <c r="D8" s="182">
        <v>446</v>
      </c>
      <c r="E8" s="183"/>
      <c r="F8" s="184">
        <f t="shared" ref="F8:F16" si="1">D8*E8</f>
        <v>0</v>
      </c>
      <c r="G8" s="703">
        <f t="shared" ref="G8:G13" si="2">1*F8</f>
        <v>0</v>
      </c>
      <c r="H8" s="704">
        <f t="shared" ref="H8:H14" si="3">F8-G8</f>
        <v>0</v>
      </c>
    </row>
    <row r="9" spans="1:10" ht="28.5" customHeight="1">
      <c r="A9" s="128" t="s">
        <v>65</v>
      </c>
      <c r="B9" s="186" t="s">
        <v>16</v>
      </c>
      <c r="C9" s="174" t="s">
        <v>6</v>
      </c>
      <c r="D9" s="131">
        <v>22</v>
      </c>
      <c r="E9" s="175"/>
      <c r="F9" s="175">
        <f t="shared" si="1"/>
        <v>0</v>
      </c>
      <c r="G9" s="698">
        <f t="shared" si="2"/>
        <v>0</v>
      </c>
      <c r="H9" s="700">
        <f t="shared" si="3"/>
        <v>0</v>
      </c>
    </row>
    <row r="10" spans="1:10" ht="30" customHeight="1">
      <c r="A10" s="128" t="s">
        <v>106</v>
      </c>
      <c r="B10" s="186" t="s">
        <v>112</v>
      </c>
      <c r="C10" s="174" t="s">
        <v>6</v>
      </c>
      <c r="D10" s="131">
        <v>10</v>
      </c>
      <c r="E10" s="175"/>
      <c r="F10" s="175">
        <f t="shared" si="1"/>
        <v>0</v>
      </c>
      <c r="G10" s="698">
        <f t="shared" si="2"/>
        <v>0</v>
      </c>
      <c r="H10" s="700">
        <f t="shared" si="3"/>
        <v>0</v>
      </c>
    </row>
    <row r="11" spans="1:10" ht="33" customHeight="1">
      <c r="A11" s="128" t="s">
        <v>66</v>
      </c>
      <c r="B11" s="187" t="s">
        <v>113</v>
      </c>
      <c r="C11" s="174" t="s">
        <v>8</v>
      </c>
      <c r="D11" s="131">
        <v>892</v>
      </c>
      <c r="E11" s="175"/>
      <c r="F11" s="175">
        <f t="shared" si="1"/>
        <v>0</v>
      </c>
      <c r="G11" s="698">
        <f t="shared" si="2"/>
        <v>0</v>
      </c>
      <c r="H11" s="700">
        <f t="shared" si="3"/>
        <v>0</v>
      </c>
    </row>
    <row r="12" spans="1:10" s="2" customFormat="1" ht="41.25" customHeight="1">
      <c r="A12" s="128" t="s">
        <v>67</v>
      </c>
      <c r="B12" s="187" t="s">
        <v>114</v>
      </c>
      <c r="C12" s="188" t="s">
        <v>36</v>
      </c>
      <c r="D12" s="131">
        <v>603</v>
      </c>
      <c r="E12" s="175"/>
      <c r="F12" s="175">
        <f t="shared" si="1"/>
        <v>0</v>
      </c>
      <c r="G12" s="698">
        <f t="shared" si="2"/>
        <v>0</v>
      </c>
      <c r="H12" s="700">
        <f t="shared" si="3"/>
        <v>0</v>
      </c>
    </row>
    <row r="13" spans="1:10" s="2" customFormat="1" ht="69" customHeight="1">
      <c r="A13" s="129" t="s">
        <v>107</v>
      </c>
      <c r="B13" s="208" t="s">
        <v>239</v>
      </c>
      <c r="C13" s="309" t="s">
        <v>36</v>
      </c>
      <c r="D13" s="310">
        <v>735</v>
      </c>
      <c r="E13" s="311"/>
      <c r="F13" s="311">
        <f t="shared" si="1"/>
        <v>0</v>
      </c>
      <c r="G13" s="698">
        <f t="shared" si="2"/>
        <v>0</v>
      </c>
      <c r="H13" s="700">
        <f t="shared" si="3"/>
        <v>0</v>
      </c>
    </row>
    <row r="14" spans="1:10" s="2" customFormat="1" ht="81" customHeight="1">
      <c r="A14" s="185" t="s">
        <v>442</v>
      </c>
      <c r="B14" s="671" t="s">
        <v>443</v>
      </c>
      <c r="C14" s="188" t="s">
        <v>7</v>
      </c>
      <c r="D14" s="131">
        <v>1</v>
      </c>
      <c r="E14" s="175"/>
      <c r="F14" s="311">
        <f t="shared" si="1"/>
        <v>0</v>
      </c>
      <c r="G14" s="698">
        <f>0.8*F14</f>
        <v>0</v>
      </c>
      <c r="H14" s="700">
        <f t="shared" si="3"/>
        <v>0</v>
      </c>
      <c r="J14" s="694"/>
    </row>
    <row r="15" spans="1:10" s="2" customFormat="1" ht="81" customHeight="1">
      <c r="A15" s="185" t="s">
        <v>444</v>
      </c>
      <c r="B15" s="671" t="s">
        <v>445</v>
      </c>
      <c r="C15" s="188" t="s">
        <v>7</v>
      </c>
      <c r="D15" s="131">
        <v>1</v>
      </c>
      <c r="E15" s="175"/>
      <c r="F15" s="311">
        <f t="shared" si="1"/>
        <v>0</v>
      </c>
      <c r="G15" s="698">
        <f>0.8*F15</f>
        <v>0</v>
      </c>
      <c r="H15" s="700">
        <f t="shared" ref="H15:H16" si="4">F15-G15</f>
        <v>0</v>
      </c>
      <c r="J15" s="694"/>
    </row>
    <row r="16" spans="1:10" s="2" customFormat="1" ht="83.25" customHeight="1" thickBot="1">
      <c r="A16" s="129" t="s">
        <v>446</v>
      </c>
      <c r="B16" s="671" t="s">
        <v>447</v>
      </c>
      <c r="C16" s="188" t="s">
        <v>7</v>
      </c>
      <c r="D16" s="131">
        <v>1</v>
      </c>
      <c r="E16" s="175"/>
      <c r="F16" s="311">
        <f t="shared" si="1"/>
        <v>0</v>
      </c>
      <c r="G16" s="698">
        <f>0.8*F16</f>
        <v>0</v>
      </c>
      <c r="H16" s="700">
        <f t="shared" si="4"/>
        <v>0</v>
      </c>
      <c r="J16" s="694"/>
    </row>
    <row r="17" spans="1:12" ht="15" thickBot="1">
      <c r="A17" s="268" t="s">
        <v>22</v>
      </c>
      <c r="B17" s="58" t="s">
        <v>11</v>
      </c>
      <c r="C17" s="59"/>
      <c r="D17" s="60"/>
      <c r="E17" s="61"/>
      <c r="F17" s="693">
        <f>SUM(F4:F16)</f>
        <v>0</v>
      </c>
      <c r="G17" s="685">
        <f>SUM(G4:G16)</f>
        <v>0</v>
      </c>
      <c r="H17" s="686">
        <f>SUM(H4:H16)</f>
        <v>0</v>
      </c>
    </row>
    <row r="18" spans="1:12" ht="15" thickBot="1">
      <c r="A18" s="90"/>
      <c r="B18" s="102" t="s">
        <v>23</v>
      </c>
      <c r="C18" s="103"/>
      <c r="D18" s="104"/>
      <c r="E18" s="105"/>
      <c r="F18" s="105"/>
      <c r="G18" s="687"/>
      <c r="H18" s="725"/>
    </row>
    <row r="19" spans="1:12" ht="16.5" customHeight="1">
      <c r="A19" s="229"/>
      <c r="B19" s="853" t="s">
        <v>87</v>
      </c>
      <c r="C19" s="854"/>
      <c r="D19" s="854"/>
      <c r="E19" s="854"/>
      <c r="F19" s="855"/>
      <c r="G19" s="695"/>
      <c r="H19" s="695"/>
    </row>
    <row r="20" spans="1:12" ht="30.75" customHeight="1">
      <c r="A20" s="129"/>
      <c r="B20" s="853" t="s">
        <v>155</v>
      </c>
      <c r="C20" s="854"/>
      <c r="D20" s="854"/>
      <c r="E20" s="854"/>
      <c r="F20" s="855"/>
      <c r="G20" s="696"/>
      <c r="H20" s="696"/>
    </row>
    <row r="21" spans="1:12" ht="29.25" customHeight="1">
      <c r="A21" s="128"/>
      <c r="B21" s="856" t="s">
        <v>161</v>
      </c>
      <c r="C21" s="857"/>
      <c r="D21" s="857"/>
      <c r="E21" s="857"/>
      <c r="F21" s="858"/>
      <c r="G21" s="696"/>
      <c r="H21" s="696"/>
    </row>
    <row r="22" spans="1:12" ht="29.25" customHeight="1">
      <c r="A22" s="128"/>
      <c r="B22" s="856" t="s">
        <v>156</v>
      </c>
      <c r="C22" s="857"/>
      <c r="D22" s="857"/>
      <c r="E22" s="857"/>
      <c r="F22" s="858"/>
      <c r="G22" s="696"/>
      <c r="H22" s="696"/>
    </row>
    <row r="23" spans="1:12" ht="18" customHeight="1">
      <c r="A23" s="128"/>
      <c r="B23" s="856" t="s">
        <v>178</v>
      </c>
      <c r="C23" s="857"/>
      <c r="D23" s="857"/>
      <c r="E23" s="857"/>
      <c r="F23" s="858"/>
      <c r="G23" s="696"/>
      <c r="H23" s="696"/>
    </row>
    <row r="24" spans="1:12" ht="31.5" customHeight="1">
      <c r="A24" s="185" t="s">
        <v>53</v>
      </c>
      <c r="B24" s="189" t="s">
        <v>483</v>
      </c>
      <c r="C24" s="174" t="s">
        <v>35</v>
      </c>
      <c r="D24" s="131">
        <v>284</v>
      </c>
      <c r="E24" s="190"/>
      <c r="F24" s="190">
        <f>D24*E24</f>
        <v>0</v>
      </c>
      <c r="G24" s="698">
        <f t="shared" ref="G24:G32" si="5">1*F24</f>
        <v>0</v>
      </c>
      <c r="H24" s="700">
        <f t="shared" ref="H24:H32" si="6">F24-G24</f>
        <v>0</v>
      </c>
    </row>
    <row r="25" spans="1:12" ht="19.5" customHeight="1">
      <c r="A25" s="185" t="s">
        <v>54</v>
      </c>
      <c r="B25" s="173" t="s">
        <v>234</v>
      </c>
      <c r="C25" s="174" t="s">
        <v>35</v>
      </c>
      <c r="D25" s="131">
        <v>20</v>
      </c>
      <c r="E25" s="190"/>
      <c r="F25" s="190">
        <f>D25*E25</f>
        <v>0</v>
      </c>
      <c r="G25" s="698">
        <f t="shared" si="5"/>
        <v>0</v>
      </c>
      <c r="H25" s="700">
        <f t="shared" si="6"/>
        <v>0</v>
      </c>
    </row>
    <row r="26" spans="1:12" ht="52.5" customHeight="1">
      <c r="A26" s="230" t="s">
        <v>55</v>
      </c>
      <c r="B26" s="191" t="s">
        <v>175</v>
      </c>
      <c r="C26" s="177"/>
      <c r="D26" s="134"/>
      <c r="E26" s="192"/>
      <c r="F26" s="193"/>
      <c r="G26" s="701"/>
      <c r="H26" s="702"/>
    </row>
    <row r="27" spans="1:12" ht="13.5" customHeight="1">
      <c r="A27" s="195"/>
      <c r="B27" s="194" t="s">
        <v>180</v>
      </c>
      <c r="C27" s="181"/>
      <c r="D27" s="135"/>
      <c r="E27" s="183"/>
      <c r="F27" s="184"/>
      <c r="G27" s="705"/>
      <c r="H27" s="706"/>
    </row>
    <row r="28" spans="1:12" ht="13.5" customHeight="1">
      <c r="A28" s="128"/>
      <c r="B28" s="196" t="s">
        <v>33</v>
      </c>
      <c r="C28" s="197" t="s">
        <v>35</v>
      </c>
      <c r="D28" s="198">
        <v>649</v>
      </c>
      <c r="E28" s="199"/>
      <c r="F28" s="200">
        <f>D28*E28</f>
        <v>0</v>
      </c>
      <c r="G28" s="703">
        <f t="shared" si="5"/>
        <v>0</v>
      </c>
      <c r="H28" s="704">
        <f t="shared" si="6"/>
        <v>0</v>
      </c>
    </row>
    <row r="29" spans="1:12" ht="39.75" customHeight="1">
      <c r="A29" s="185" t="s">
        <v>56</v>
      </c>
      <c r="B29" s="173" t="s">
        <v>45</v>
      </c>
      <c r="C29" s="188" t="s">
        <v>36</v>
      </c>
      <c r="D29" s="201">
        <v>1399</v>
      </c>
      <c r="E29" s="190"/>
      <c r="F29" s="202">
        <f>D29*E29</f>
        <v>0</v>
      </c>
      <c r="G29" s="698">
        <f t="shared" si="5"/>
        <v>0</v>
      </c>
      <c r="H29" s="700">
        <f t="shared" si="6"/>
        <v>0</v>
      </c>
      <c r="K29" s="800"/>
    </row>
    <row r="30" spans="1:12" ht="27.75" customHeight="1">
      <c r="A30" s="230" t="s">
        <v>103</v>
      </c>
      <c r="B30" s="173" t="s">
        <v>29</v>
      </c>
      <c r="C30" s="188" t="s">
        <v>36</v>
      </c>
      <c r="D30" s="131">
        <v>603</v>
      </c>
      <c r="E30" s="190"/>
      <c r="F30" s="202">
        <f>D30*E30</f>
        <v>0</v>
      </c>
      <c r="G30" s="698">
        <f t="shared" si="5"/>
        <v>0</v>
      </c>
      <c r="H30" s="700">
        <f t="shared" si="6"/>
        <v>0</v>
      </c>
    </row>
    <row r="31" spans="1:12" ht="54.75" customHeight="1">
      <c r="A31" s="230" t="s">
        <v>57</v>
      </c>
      <c r="B31" s="269" t="s">
        <v>209</v>
      </c>
      <c r="C31" s="177"/>
      <c r="D31" s="134"/>
      <c r="E31" s="192"/>
      <c r="F31" s="193"/>
      <c r="G31" s="701"/>
      <c r="H31" s="702"/>
      <c r="L31" s="800"/>
    </row>
    <row r="32" spans="1:12" ht="13.5" customHeight="1">
      <c r="A32" s="285" t="s">
        <v>176</v>
      </c>
      <c r="B32" s="270" t="s">
        <v>181</v>
      </c>
      <c r="C32" s="197" t="s">
        <v>35</v>
      </c>
      <c r="D32" s="198">
        <v>94</v>
      </c>
      <c r="E32" s="199"/>
      <c r="F32" s="200">
        <f>D32*E32</f>
        <v>0</v>
      </c>
      <c r="G32" s="703">
        <f t="shared" si="5"/>
        <v>0</v>
      </c>
      <c r="H32" s="704">
        <f t="shared" si="6"/>
        <v>0</v>
      </c>
      <c r="K32" s="800"/>
      <c r="L32" s="800"/>
    </row>
    <row r="33" spans="1:13" ht="54.75" customHeight="1">
      <c r="A33" s="136" t="s">
        <v>58</v>
      </c>
      <c r="B33" s="191" t="s">
        <v>85</v>
      </c>
      <c r="C33" s="177"/>
      <c r="D33" s="134"/>
      <c r="E33" s="192"/>
      <c r="F33" s="193"/>
      <c r="G33" s="701"/>
      <c r="H33" s="702"/>
      <c r="K33" s="800"/>
      <c r="L33" s="800"/>
      <c r="M33" s="800"/>
    </row>
    <row r="34" spans="1:13" ht="13.5" customHeight="1">
      <c r="A34" s="179"/>
      <c r="B34" s="203" t="s">
        <v>181</v>
      </c>
      <c r="C34" s="181" t="s">
        <v>35</v>
      </c>
      <c r="D34" s="182">
        <v>227</v>
      </c>
      <c r="E34" s="183"/>
      <c r="F34" s="184">
        <f>D34*E34</f>
        <v>0</v>
      </c>
      <c r="G34" s="703">
        <f t="shared" ref="G34:G40" si="7">1*F34</f>
        <v>0</v>
      </c>
      <c r="H34" s="704">
        <f t="shared" ref="H34:H40" si="8">F34-G34</f>
        <v>0</v>
      </c>
      <c r="K34" s="800"/>
    </row>
    <row r="35" spans="1:13" ht="69.75" customHeight="1">
      <c r="A35" s="136" t="s">
        <v>59</v>
      </c>
      <c r="B35" s="176" t="s">
        <v>485</v>
      </c>
      <c r="C35" s="177"/>
      <c r="D35" s="134"/>
      <c r="E35" s="192"/>
      <c r="F35" s="193"/>
      <c r="G35" s="701"/>
      <c r="H35" s="702"/>
    </row>
    <row r="36" spans="1:13" ht="13.5" customHeight="1">
      <c r="A36" s="285"/>
      <c r="B36" s="290" t="s">
        <v>181</v>
      </c>
      <c r="C36" s="291" t="s">
        <v>35</v>
      </c>
      <c r="D36" s="292">
        <v>245</v>
      </c>
      <c r="E36" s="293"/>
      <c r="F36" s="294">
        <f>D36*E36</f>
        <v>0</v>
      </c>
      <c r="G36" s="703">
        <f t="shared" si="7"/>
        <v>0</v>
      </c>
      <c r="H36" s="704">
        <f t="shared" si="8"/>
        <v>0</v>
      </c>
      <c r="J36" s="800"/>
    </row>
    <row r="37" spans="1:13" ht="43.5" customHeight="1">
      <c r="A37" s="136" t="s">
        <v>60</v>
      </c>
      <c r="B37" s="801" t="s">
        <v>482</v>
      </c>
      <c r="C37" s="794" t="s">
        <v>479</v>
      </c>
      <c r="D37" s="795">
        <v>142</v>
      </c>
      <c r="E37" s="796"/>
      <c r="F37" s="797">
        <f t="shared" ref="F37:F38" si="9">D37*E37</f>
        <v>0</v>
      </c>
      <c r="G37" s="798">
        <f t="shared" si="7"/>
        <v>0</v>
      </c>
      <c r="H37" s="799">
        <f t="shared" si="8"/>
        <v>0</v>
      </c>
      <c r="K37" s="800"/>
      <c r="L37" s="800"/>
    </row>
    <row r="38" spans="1:13" ht="42" customHeight="1">
      <c r="A38" s="136" t="s">
        <v>68</v>
      </c>
      <c r="B38" s="801" t="s">
        <v>480</v>
      </c>
      <c r="C38" s="794" t="s">
        <v>479</v>
      </c>
      <c r="D38" s="795">
        <v>142</v>
      </c>
      <c r="E38" s="796"/>
      <c r="F38" s="797">
        <f t="shared" si="9"/>
        <v>0</v>
      </c>
      <c r="G38" s="798">
        <f t="shared" si="7"/>
        <v>0</v>
      </c>
      <c r="H38" s="799">
        <f t="shared" si="8"/>
        <v>0</v>
      </c>
    </row>
    <row r="39" spans="1:13" ht="27.75" customHeight="1">
      <c r="A39" s="185" t="s">
        <v>69</v>
      </c>
      <c r="B39" s="173" t="s">
        <v>30</v>
      </c>
      <c r="C39" s="174" t="s">
        <v>8</v>
      </c>
      <c r="D39" s="131">
        <f>D8</f>
        <v>446</v>
      </c>
      <c r="E39" s="190"/>
      <c r="F39" s="202">
        <f>D39*E39</f>
        <v>0</v>
      </c>
      <c r="G39" s="698">
        <f t="shared" si="7"/>
        <v>0</v>
      </c>
      <c r="H39" s="700">
        <f t="shared" si="8"/>
        <v>0</v>
      </c>
    </row>
    <row r="40" spans="1:13" ht="42" customHeight="1" thickBot="1">
      <c r="A40" s="185" t="s">
        <v>481</v>
      </c>
      <c r="B40" s="173" t="s">
        <v>115</v>
      </c>
      <c r="C40" s="174" t="s">
        <v>35</v>
      </c>
      <c r="D40" s="131">
        <v>328</v>
      </c>
      <c r="E40" s="190"/>
      <c r="F40" s="202">
        <f>D40*E40</f>
        <v>0</v>
      </c>
      <c r="G40" s="707">
        <f t="shared" si="7"/>
        <v>0</v>
      </c>
      <c r="H40" s="708">
        <f t="shared" si="8"/>
        <v>0</v>
      </c>
    </row>
    <row r="41" spans="1:13" ht="15" thickBot="1">
      <c r="A41" s="268" t="s">
        <v>24</v>
      </c>
      <c r="B41" s="62" t="s">
        <v>10</v>
      </c>
      <c r="C41" s="63"/>
      <c r="D41" s="64"/>
      <c r="E41" s="65"/>
      <c r="F41" s="714">
        <f>SUM(F24:F40)</f>
        <v>0</v>
      </c>
      <c r="G41" s="685">
        <f>SUM(G24:G40)</f>
        <v>0</v>
      </c>
      <c r="H41" s="689">
        <f>SUM(H24:H40)</f>
        <v>0</v>
      </c>
    </row>
    <row r="42" spans="1:13" ht="15" thickBot="1">
      <c r="A42" s="165"/>
      <c r="B42" s="145" t="s">
        <v>46</v>
      </c>
      <c r="C42" s="146"/>
      <c r="D42" s="147"/>
      <c r="E42" s="148"/>
      <c r="F42" s="722"/>
      <c r="G42" s="723"/>
      <c r="H42" s="724"/>
    </row>
    <row r="43" spans="1:13">
      <c r="A43" s="129"/>
      <c r="B43" s="859" t="s">
        <v>87</v>
      </c>
      <c r="C43" s="860"/>
      <c r="D43" s="860"/>
      <c r="E43" s="860"/>
      <c r="F43" s="861"/>
      <c r="G43" s="719"/>
      <c r="H43" s="719"/>
    </row>
    <row r="44" spans="1:13" ht="31.5" customHeight="1">
      <c r="A44" s="129"/>
      <c r="B44" s="862" t="s">
        <v>160</v>
      </c>
      <c r="C44" s="862"/>
      <c r="D44" s="862"/>
      <c r="E44" s="862"/>
      <c r="F44" s="862"/>
      <c r="G44" s="696"/>
      <c r="H44" s="696"/>
    </row>
    <row r="45" spans="1:13" ht="27.75" customHeight="1">
      <c r="A45" s="129"/>
      <c r="B45" s="856" t="s">
        <v>156</v>
      </c>
      <c r="C45" s="857"/>
      <c r="D45" s="857"/>
      <c r="E45" s="857"/>
      <c r="F45" s="858"/>
      <c r="G45" s="696"/>
      <c r="H45" s="696"/>
    </row>
    <row r="46" spans="1:13" ht="29.25" customHeight="1">
      <c r="A46" s="128"/>
      <c r="B46" s="856" t="s">
        <v>162</v>
      </c>
      <c r="C46" s="857"/>
      <c r="D46" s="857"/>
      <c r="E46" s="857"/>
      <c r="F46" s="858"/>
      <c r="G46" s="696"/>
      <c r="H46" s="696"/>
    </row>
    <row r="47" spans="1:13" ht="78.75" customHeight="1">
      <c r="A47" s="185" t="s">
        <v>61</v>
      </c>
      <c r="B47" s="173" t="s">
        <v>158</v>
      </c>
      <c r="C47" s="174" t="s">
        <v>8</v>
      </c>
      <c r="D47" s="131">
        <v>259</v>
      </c>
      <c r="E47" s="205"/>
      <c r="F47" s="190">
        <f>D47*E47</f>
        <v>0</v>
      </c>
      <c r="G47" s="698">
        <f t="shared" ref="G47:G48" si="10">1*F47</f>
        <v>0</v>
      </c>
      <c r="H47" s="700">
        <f t="shared" ref="H47:H48" si="11">F47-G47</f>
        <v>0</v>
      </c>
    </row>
    <row r="48" spans="1:13" ht="69" customHeight="1">
      <c r="A48" s="185" t="s">
        <v>70</v>
      </c>
      <c r="B48" s="173" t="s">
        <v>120</v>
      </c>
      <c r="C48" s="174" t="s">
        <v>8</v>
      </c>
      <c r="D48" s="131">
        <v>187</v>
      </c>
      <c r="E48" s="205"/>
      <c r="F48" s="190">
        <f>D48*E48</f>
        <v>0</v>
      </c>
      <c r="G48" s="698">
        <f t="shared" si="10"/>
        <v>0</v>
      </c>
      <c r="H48" s="700">
        <f t="shared" si="11"/>
        <v>0</v>
      </c>
    </row>
    <row r="49" spans="1:8" ht="186" customHeight="1">
      <c r="A49" s="136" t="s">
        <v>71</v>
      </c>
      <c r="B49" s="208" t="s">
        <v>453</v>
      </c>
      <c r="C49" s="177"/>
      <c r="D49" s="134"/>
      <c r="E49" s="206"/>
      <c r="F49" s="192"/>
      <c r="G49" s="701"/>
      <c r="H49" s="702"/>
    </row>
    <row r="50" spans="1:8" ht="17.25" customHeight="1">
      <c r="A50" s="287"/>
      <c r="B50" s="319" t="s">
        <v>182</v>
      </c>
      <c r="C50" s="320" t="s">
        <v>6</v>
      </c>
      <c r="D50" s="321">
        <v>7</v>
      </c>
      <c r="E50" s="322"/>
      <c r="F50" s="313">
        <f>D50*E50</f>
        <v>0</v>
      </c>
      <c r="G50" s="703">
        <f t="shared" ref="G50" si="12">1*F50</f>
        <v>0</v>
      </c>
      <c r="H50" s="704">
        <f t="shared" ref="H50" si="13">F50-G50</f>
        <v>0</v>
      </c>
    </row>
    <row r="51" spans="1:8" ht="184.5" customHeight="1">
      <c r="A51" s="302" t="s">
        <v>72</v>
      </c>
      <c r="B51" s="208" t="s">
        <v>454</v>
      </c>
      <c r="C51" s="312" t="s">
        <v>6</v>
      </c>
      <c r="D51" s="310">
        <v>1</v>
      </c>
      <c r="E51" s="315"/>
      <c r="F51" s="316">
        <f>D51*E51</f>
        <v>0</v>
      </c>
      <c r="G51" s="701">
        <f>1*F51</f>
        <v>0</v>
      </c>
      <c r="H51" s="702">
        <f>F51-G51</f>
        <v>0</v>
      </c>
    </row>
    <row r="52" spans="1:8" ht="42" customHeight="1">
      <c r="A52" s="287"/>
      <c r="B52" s="328" t="s">
        <v>220</v>
      </c>
      <c r="C52" s="320"/>
      <c r="D52" s="321"/>
      <c r="E52" s="322"/>
      <c r="F52" s="313"/>
      <c r="G52" s="703"/>
      <c r="H52" s="704"/>
    </row>
    <row r="53" spans="1:8" ht="42" customHeight="1">
      <c r="A53" s="288" t="s">
        <v>99</v>
      </c>
      <c r="B53" s="354" t="s">
        <v>221</v>
      </c>
      <c r="C53" s="174" t="s">
        <v>6</v>
      </c>
      <c r="D53" s="131">
        <v>1</v>
      </c>
      <c r="E53" s="205"/>
      <c r="F53" s="190">
        <f>D53*E53</f>
        <v>0</v>
      </c>
      <c r="G53" s="698">
        <f t="shared" ref="G53" si="14">1*F53</f>
        <v>0</v>
      </c>
      <c r="H53" s="700">
        <f t="shared" ref="H53" si="15">F53-G53</f>
        <v>0</v>
      </c>
    </row>
    <row r="54" spans="1:8" ht="55.5" customHeight="1">
      <c r="A54" s="289" t="s">
        <v>73</v>
      </c>
      <c r="B54" s="301" t="s">
        <v>490</v>
      </c>
      <c r="C54" s="297" t="s">
        <v>6</v>
      </c>
      <c r="D54" s="298">
        <v>7</v>
      </c>
      <c r="E54" s="299"/>
      <c r="F54" s="300">
        <f>D54*E54</f>
        <v>0</v>
      </c>
      <c r="G54" s="701">
        <f>1*F54</f>
        <v>0</v>
      </c>
      <c r="H54" s="702">
        <f>F54-G54</f>
        <v>0</v>
      </c>
    </row>
    <row r="55" spans="1:8" ht="15" customHeight="1">
      <c r="A55" s="303"/>
      <c r="B55" s="304" t="s">
        <v>476</v>
      </c>
      <c r="C55" s="291"/>
      <c r="D55" s="295"/>
      <c r="E55" s="296"/>
      <c r="F55" s="293"/>
      <c r="G55" s="703"/>
      <c r="H55" s="704"/>
    </row>
    <row r="56" spans="1:8" ht="66" customHeight="1">
      <c r="A56" s="288" t="s">
        <v>104</v>
      </c>
      <c r="B56" s="173" t="s">
        <v>159</v>
      </c>
      <c r="C56" s="174" t="s">
        <v>8</v>
      </c>
      <c r="D56" s="131">
        <v>35</v>
      </c>
      <c r="E56" s="205"/>
      <c r="F56" s="190">
        <f>D56*E56</f>
        <v>0</v>
      </c>
      <c r="G56" s="698">
        <f t="shared" ref="G56" si="16">1*F56</f>
        <v>0</v>
      </c>
      <c r="H56" s="700">
        <f t="shared" ref="H56" si="17">F56-G56</f>
        <v>0</v>
      </c>
    </row>
    <row r="57" spans="1:8" ht="93" customHeight="1">
      <c r="A57" s="802" t="s">
        <v>105</v>
      </c>
      <c r="B57" s="803" t="s">
        <v>486</v>
      </c>
      <c r="C57" s="804"/>
      <c r="D57" s="805"/>
      <c r="E57" s="806"/>
      <c r="F57" s="806"/>
      <c r="G57" s="807"/>
      <c r="H57" s="808"/>
    </row>
    <row r="58" spans="1:8" ht="18.75" customHeight="1">
      <c r="A58" s="809"/>
      <c r="B58" s="810" t="s">
        <v>487</v>
      </c>
      <c r="C58" s="811" t="s">
        <v>6</v>
      </c>
      <c r="D58" s="812"/>
      <c r="E58" s="813"/>
      <c r="F58" s="813"/>
      <c r="G58" s="814"/>
      <c r="H58" s="815"/>
    </row>
    <row r="59" spans="1:8" ht="53.25" customHeight="1">
      <c r="A59" s="816" t="s">
        <v>163</v>
      </c>
      <c r="B59" s="817" t="s">
        <v>488</v>
      </c>
      <c r="C59" s="818" t="s">
        <v>6</v>
      </c>
      <c r="D59" s="819"/>
      <c r="E59" s="820"/>
      <c r="F59" s="821"/>
      <c r="G59" s="822"/>
      <c r="H59" s="823"/>
    </row>
    <row r="60" spans="1:8" ht="28.5" customHeight="1">
      <c r="A60" s="233" t="s">
        <v>164</v>
      </c>
      <c r="B60" s="176" t="s">
        <v>157</v>
      </c>
      <c r="C60" s="177"/>
      <c r="D60" s="134"/>
      <c r="E60" s="192"/>
      <c r="F60" s="192"/>
      <c r="G60" s="701"/>
      <c r="H60" s="702"/>
    </row>
    <row r="61" spans="1:8" ht="15" customHeight="1">
      <c r="A61" s="356"/>
      <c r="B61" s="180" t="s">
        <v>462</v>
      </c>
      <c r="C61" s="197" t="s">
        <v>8</v>
      </c>
      <c r="D61" s="198">
        <v>481</v>
      </c>
      <c r="E61" s="199"/>
      <c r="F61" s="200">
        <f>D61*E61</f>
        <v>0</v>
      </c>
      <c r="G61" s="703">
        <f t="shared" ref="G61" si="18">1*F61</f>
        <v>0</v>
      </c>
      <c r="H61" s="704">
        <f t="shared" ref="H61" si="19">F61-G61</f>
        <v>0</v>
      </c>
    </row>
    <row r="62" spans="1:8" ht="42" customHeight="1">
      <c r="A62" s="302" t="s">
        <v>165</v>
      </c>
      <c r="B62" s="176" t="s">
        <v>266</v>
      </c>
      <c r="C62" s="177"/>
      <c r="D62" s="236"/>
      <c r="E62" s="192"/>
      <c r="F62" s="193"/>
      <c r="G62" s="701"/>
      <c r="H62" s="702"/>
    </row>
    <row r="63" spans="1:8">
      <c r="A63" s="289"/>
      <c r="B63" s="357" t="s">
        <v>265</v>
      </c>
      <c r="C63" s="181" t="s">
        <v>8</v>
      </c>
      <c r="D63" s="135">
        <v>30</v>
      </c>
      <c r="E63" s="183"/>
      <c r="F63" s="183">
        <f>D63*E63</f>
        <v>0</v>
      </c>
      <c r="G63" s="705">
        <f t="shared" ref="G63:G66" si="20">1*F63</f>
        <v>0</v>
      </c>
      <c r="H63" s="706">
        <f t="shared" ref="H63:H66" si="21">F63-G63</f>
        <v>0</v>
      </c>
    </row>
    <row r="64" spans="1:8" ht="25.5">
      <c r="A64" s="289"/>
      <c r="B64" s="358" t="s">
        <v>267</v>
      </c>
      <c r="C64" s="181"/>
      <c r="D64" s="135"/>
      <c r="E64" s="183"/>
      <c r="F64" s="183"/>
      <c r="G64" s="709"/>
      <c r="H64" s="710"/>
    </row>
    <row r="65" spans="1:8">
      <c r="A65" s="289"/>
      <c r="B65" s="232" t="s">
        <v>269</v>
      </c>
      <c r="C65" s="181" t="s">
        <v>6</v>
      </c>
      <c r="D65" s="135">
        <v>8</v>
      </c>
      <c r="E65" s="183"/>
      <c r="F65" s="183">
        <f t="shared" ref="F65:F67" si="22">D65*E65</f>
        <v>0</v>
      </c>
      <c r="G65" s="709">
        <f t="shared" si="20"/>
        <v>0</v>
      </c>
      <c r="H65" s="710">
        <f t="shared" si="21"/>
        <v>0</v>
      </c>
    </row>
    <row r="66" spans="1:8">
      <c r="A66" s="289"/>
      <c r="B66" s="232" t="s">
        <v>268</v>
      </c>
      <c r="C66" s="181" t="s">
        <v>6</v>
      </c>
      <c r="D66" s="135">
        <v>4</v>
      </c>
      <c r="E66" s="183"/>
      <c r="F66" s="183">
        <f t="shared" si="22"/>
        <v>0</v>
      </c>
      <c r="G66" s="711">
        <f t="shared" si="20"/>
        <v>0</v>
      </c>
      <c r="H66" s="712">
        <f t="shared" si="21"/>
        <v>0</v>
      </c>
    </row>
    <row r="67" spans="1:8" ht="42" customHeight="1">
      <c r="A67" s="323" t="s">
        <v>166</v>
      </c>
      <c r="B67" s="176" t="s">
        <v>263</v>
      </c>
      <c r="C67" s="177" t="s">
        <v>6</v>
      </c>
      <c r="D67" s="236">
        <v>1</v>
      </c>
      <c r="E67" s="192"/>
      <c r="F67" s="183">
        <f t="shared" si="22"/>
        <v>0</v>
      </c>
      <c r="G67" s="709">
        <f t="shared" ref="G67" si="23">1*F67</f>
        <v>0</v>
      </c>
      <c r="H67" s="710">
        <f t="shared" ref="H67" si="24">F67-G67</f>
        <v>0</v>
      </c>
    </row>
    <row r="68" spans="1:8" ht="15" thickBot="1">
      <c r="A68" s="233"/>
      <c r="B68" s="232" t="s">
        <v>264</v>
      </c>
      <c r="C68" s="197"/>
      <c r="D68" s="198"/>
      <c r="E68" s="183"/>
      <c r="F68" s="183"/>
      <c r="G68" s="703"/>
      <c r="H68" s="704"/>
    </row>
    <row r="69" spans="1:8" ht="15" thickBot="1">
      <c r="A69" s="268" t="s">
        <v>25</v>
      </c>
      <c r="B69" s="70" t="s">
        <v>47</v>
      </c>
      <c r="C69" s="71"/>
      <c r="D69" s="72"/>
      <c r="E69" s="73"/>
      <c r="F69" s="697">
        <f>SUM(F47:F68)</f>
        <v>0</v>
      </c>
      <c r="G69" s="688">
        <f>SUM(G47:G68)</f>
        <v>0</v>
      </c>
      <c r="H69" s="690">
        <f>SUM(H47:H68)</f>
        <v>0</v>
      </c>
    </row>
    <row r="70" spans="1:8" ht="15" thickBot="1">
      <c r="A70" s="90"/>
      <c r="B70" s="141" t="s">
        <v>26</v>
      </c>
      <c r="C70" s="142"/>
      <c r="D70" s="143"/>
      <c r="E70" s="144"/>
      <c r="F70" s="144"/>
      <c r="G70" s="720"/>
      <c r="H70" s="721"/>
    </row>
    <row r="71" spans="1:8" ht="33.75" customHeight="1">
      <c r="A71" s="128"/>
      <c r="B71" s="863" t="s">
        <v>32</v>
      </c>
      <c r="C71" s="864"/>
      <c r="D71" s="864"/>
      <c r="E71" s="864"/>
      <c r="F71" s="865"/>
      <c r="G71" s="719"/>
      <c r="H71" s="719"/>
    </row>
    <row r="72" spans="1:8" ht="29.25" customHeight="1">
      <c r="A72" s="128" t="s">
        <v>62</v>
      </c>
      <c r="B72" s="173" t="s">
        <v>28</v>
      </c>
      <c r="C72" s="174" t="s">
        <v>13</v>
      </c>
      <c r="D72" s="131">
        <v>4</v>
      </c>
      <c r="E72" s="210"/>
      <c r="F72" s="175">
        <f>D72*E72</f>
        <v>0</v>
      </c>
      <c r="G72" s="698">
        <f>0*F72</f>
        <v>0</v>
      </c>
      <c r="H72" s="700">
        <f t="shared" ref="H72" si="25">F72-G72</f>
        <v>0</v>
      </c>
    </row>
    <row r="73" spans="1:8" ht="27" customHeight="1">
      <c r="A73" s="128" t="s">
        <v>63</v>
      </c>
      <c r="B73" s="173" t="s">
        <v>34</v>
      </c>
      <c r="C73" s="174" t="s">
        <v>17</v>
      </c>
      <c r="D73" s="131">
        <v>8</v>
      </c>
      <c r="E73" s="175"/>
      <c r="F73" s="175">
        <f>D73*E73</f>
        <v>0</v>
      </c>
      <c r="G73" s="698">
        <f>0*F73</f>
        <v>0</v>
      </c>
      <c r="H73" s="700">
        <f t="shared" ref="H73" si="26">F73-G73</f>
        <v>0</v>
      </c>
    </row>
    <row r="74" spans="1:8" ht="28.5" customHeight="1">
      <c r="A74" s="136" t="s">
        <v>86</v>
      </c>
      <c r="B74" s="211" t="s">
        <v>153</v>
      </c>
      <c r="C74" s="212"/>
      <c r="D74" s="134"/>
      <c r="E74" s="213"/>
      <c r="F74" s="178"/>
      <c r="G74" s="709"/>
      <c r="H74" s="710"/>
    </row>
    <row r="75" spans="1:8" ht="13.5" customHeight="1">
      <c r="A75" s="179"/>
      <c r="B75" s="180" t="s">
        <v>181</v>
      </c>
      <c r="C75" s="181" t="s">
        <v>8</v>
      </c>
      <c r="D75" s="182">
        <f>D8</f>
        <v>446</v>
      </c>
      <c r="E75" s="183"/>
      <c r="F75" s="184">
        <f>D75*E75</f>
        <v>0</v>
      </c>
      <c r="G75" s="711">
        <f t="shared" ref="G75" si="27">1*F75</f>
        <v>0</v>
      </c>
      <c r="H75" s="712">
        <f t="shared" ref="H75" si="28">F75-G75</f>
        <v>0</v>
      </c>
    </row>
    <row r="76" spans="1:8" ht="14.25" customHeight="1">
      <c r="A76" s="136" t="s">
        <v>74</v>
      </c>
      <c r="B76" s="176" t="s">
        <v>152</v>
      </c>
      <c r="C76" s="177"/>
      <c r="D76" s="134"/>
      <c r="E76" s="178"/>
      <c r="F76" s="178"/>
      <c r="G76" s="709"/>
      <c r="H76" s="710"/>
    </row>
    <row r="77" spans="1:8" ht="13.5" customHeight="1">
      <c r="A77" s="129"/>
      <c r="B77" s="305" t="s">
        <v>181</v>
      </c>
      <c r="C77" s="297" t="s">
        <v>8</v>
      </c>
      <c r="D77" s="306">
        <f>D8</f>
        <v>446</v>
      </c>
      <c r="E77" s="300"/>
      <c r="F77" s="307">
        <f t="shared" ref="F77:F82" si="29">D77*E77</f>
        <v>0</v>
      </c>
      <c r="G77" s="709">
        <f t="shared" ref="G77:G82" si="30">1*F77</f>
        <v>0</v>
      </c>
      <c r="H77" s="710">
        <f t="shared" ref="H77:H82" si="31">F77-G77</f>
        <v>0</v>
      </c>
    </row>
    <row r="78" spans="1:8" ht="15.75" customHeight="1">
      <c r="A78" s="185" t="s">
        <v>75</v>
      </c>
      <c r="B78" s="173" t="s">
        <v>48</v>
      </c>
      <c r="C78" s="188" t="s">
        <v>6</v>
      </c>
      <c r="D78" s="308">
        <v>8</v>
      </c>
      <c r="E78" s="214"/>
      <c r="F78" s="175">
        <f t="shared" si="29"/>
        <v>0</v>
      </c>
      <c r="G78" s="698">
        <f t="shared" si="30"/>
        <v>0</v>
      </c>
      <c r="H78" s="700">
        <f t="shared" si="31"/>
        <v>0</v>
      </c>
    </row>
    <row r="79" spans="1:8" ht="17.25" customHeight="1">
      <c r="A79" s="128" t="s">
        <v>76</v>
      </c>
      <c r="B79" s="173" t="s">
        <v>49</v>
      </c>
      <c r="C79" s="188" t="s">
        <v>8</v>
      </c>
      <c r="D79" s="131">
        <v>187</v>
      </c>
      <c r="E79" s="214"/>
      <c r="F79" s="175">
        <f t="shared" si="29"/>
        <v>0</v>
      </c>
      <c r="G79" s="698">
        <f t="shared" si="30"/>
        <v>0</v>
      </c>
      <c r="H79" s="700">
        <f t="shared" si="31"/>
        <v>0</v>
      </c>
    </row>
    <row r="80" spans="1:8" ht="29.25" customHeight="1">
      <c r="A80" s="185" t="s">
        <v>77</v>
      </c>
      <c r="B80" s="189" t="s">
        <v>437</v>
      </c>
      <c r="C80" s="174" t="s">
        <v>36</v>
      </c>
      <c r="D80" s="131">
        <v>1338</v>
      </c>
      <c r="E80" s="175"/>
      <c r="F80" s="202">
        <f t="shared" si="29"/>
        <v>0</v>
      </c>
      <c r="G80" s="698">
        <f t="shared" si="30"/>
        <v>0</v>
      </c>
      <c r="H80" s="700">
        <f t="shared" si="31"/>
        <v>0</v>
      </c>
    </row>
    <row r="81" spans="1:20" ht="27" customHeight="1">
      <c r="A81" s="185" t="s">
        <v>100</v>
      </c>
      <c r="B81" s="173" t="s">
        <v>132</v>
      </c>
      <c r="C81" s="174" t="s">
        <v>36</v>
      </c>
      <c r="D81" s="131">
        <f>D80</f>
        <v>1338</v>
      </c>
      <c r="E81" s="214"/>
      <c r="F81" s="175">
        <f t="shared" si="29"/>
        <v>0</v>
      </c>
      <c r="G81" s="698">
        <f t="shared" si="30"/>
        <v>0</v>
      </c>
      <c r="H81" s="700">
        <f t="shared" si="31"/>
        <v>0</v>
      </c>
    </row>
    <row r="82" spans="1:20" ht="30" customHeight="1">
      <c r="A82" s="185" t="s">
        <v>101</v>
      </c>
      <c r="B82" s="189" t="s">
        <v>438</v>
      </c>
      <c r="C82" s="174" t="s">
        <v>36</v>
      </c>
      <c r="D82" s="131">
        <f>D12</f>
        <v>603</v>
      </c>
      <c r="E82" s="175"/>
      <c r="F82" s="175">
        <f t="shared" si="29"/>
        <v>0</v>
      </c>
      <c r="G82" s="698">
        <f t="shared" si="30"/>
        <v>0</v>
      </c>
      <c r="H82" s="700">
        <f t="shared" si="31"/>
        <v>0</v>
      </c>
    </row>
    <row r="83" spans="1:20" ht="94.5" customHeight="1">
      <c r="A83" s="230" t="s">
        <v>102</v>
      </c>
      <c r="B83" s="215" t="s">
        <v>117</v>
      </c>
      <c r="C83" s="177"/>
      <c r="D83" s="134"/>
      <c r="E83" s="178"/>
      <c r="F83" s="178"/>
      <c r="G83" s="709"/>
      <c r="H83" s="710"/>
    </row>
    <row r="84" spans="1:20" ht="13.5" customHeight="1">
      <c r="A84" s="285"/>
      <c r="B84" s="180" t="s">
        <v>261</v>
      </c>
      <c r="C84" s="181" t="s">
        <v>8</v>
      </c>
      <c r="D84" s="182">
        <f>D8</f>
        <v>446</v>
      </c>
      <c r="E84" s="183"/>
      <c r="F84" s="184">
        <f>D84*E84</f>
        <v>0</v>
      </c>
      <c r="G84" s="711">
        <f>0*F84</f>
        <v>0</v>
      </c>
      <c r="H84" s="712">
        <f t="shared" ref="H84:H86" si="32">F84-G84</f>
        <v>0</v>
      </c>
    </row>
    <row r="85" spans="1:20" ht="55.5" customHeight="1">
      <c r="A85" s="185" t="s">
        <v>116</v>
      </c>
      <c r="B85" s="186" t="s">
        <v>436</v>
      </c>
      <c r="C85" s="174" t="s">
        <v>7</v>
      </c>
      <c r="D85" s="131">
        <v>1</v>
      </c>
      <c r="E85" s="175"/>
      <c r="F85" s="175">
        <f>D85*E85</f>
        <v>0</v>
      </c>
      <c r="G85" s="698">
        <f>0*F85</f>
        <v>0</v>
      </c>
      <c r="H85" s="700">
        <f t="shared" si="32"/>
        <v>0</v>
      </c>
      <c r="I85"/>
      <c r="J85"/>
      <c r="K85"/>
      <c r="L85"/>
      <c r="M85"/>
      <c r="N85"/>
      <c r="O85"/>
      <c r="P85"/>
      <c r="Q85"/>
      <c r="R85"/>
      <c r="S85"/>
      <c r="T85"/>
    </row>
    <row r="86" spans="1:20" ht="43.5" customHeight="1" thickBot="1">
      <c r="A86" s="185" t="s">
        <v>118</v>
      </c>
      <c r="B86" s="216" t="s">
        <v>210</v>
      </c>
      <c r="C86" s="217" t="s">
        <v>6</v>
      </c>
      <c r="D86" s="133">
        <v>21</v>
      </c>
      <c r="E86" s="218"/>
      <c r="F86" s="218">
        <f>D86*E86</f>
        <v>0</v>
      </c>
      <c r="G86" s="698">
        <f t="shared" ref="G86" si="33">1*F86</f>
        <v>0</v>
      </c>
      <c r="H86" s="700">
        <f t="shared" si="32"/>
        <v>0</v>
      </c>
    </row>
    <row r="87" spans="1:20" ht="15" thickBot="1">
      <c r="A87" s="268" t="s">
        <v>27</v>
      </c>
      <c r="B87" s="74" t="s">
        <v>9</v>
      </c>
      <c r="C87" s="75"/>
      <c r="D87" s="76"/>
      <c r="E87" s="77"/>
      <c r="F87" s="717">
        <f>SUM(F72:F86)</f>
        <v>0</v>
      </c>
      <c r="G87" s="688">
        <f>SUM(G72:G86)</f>
        <v>0</v>
      </c>
      <c r="H87" s="690">
        <f>SUM(H72:H86)</f>
        <v>0</v>
      </c>
    </row>
    <row r="88" spans="1:20">
      <c r="A88" s="79"/>
      <c r="B88" s="66"/>
      <c r="C88" s="67"/>
      <c r="D88" s="68"/>
      <c r="E88" s="69"/>
      <c r="F88" s="69"/>
    </row>
    <row r="89" spans="1:20" customFormat="1" ht="15" thickBot="1">
      <c r="A89" s="3"/>
      <c r="B89" s="219" t="s">
        <v>213</v>
      </c>
      <c r="C89" s="17"/>
      <c r="D89" s="80"/>
      <c r="E89" s="81"/>
      <c r="F89" s="5"/>
      <c r="G89" s="1"/>
    </row>
    <row r="90" spans="1:20" customFormat="1" thickTop="1" thickBot="1">
      <c r="A90" s="3"/>
      <c r="B90" s="6"/>
      <c r="C90" s="15"/>
      <c r="D90" s="82"/>
      <c r="E90" s="81"/>
      <c r="F90" s="5"/>
    </row>
    <row r="91" spans="1:20" customFormat="1" ht="26.25" thickBot="1">
      <c r="A91" s="3"/>
      <c r="B91" s="6"/>
      <c r="C91" s="15"/>
      <c r="D91" s="82"/>
      <c r="E91" s="81"/>
      <c r="F91" s="5"/>
      <c r="G91" s="691" t="s">
        <v>469</v>
      </c>
      <c r="H91" s="692" t="s">
        <v>470</v>
      </c>
    </row>
    <row r="92" spans="1:20" customFormat="1" ht="12.75">
      <c r="A92" s="3"/>
      <c r="B92" s="6"/>
      <c r="C92" s="15"/>
      <c r="D92" s="82"/>
      <c r="E92" s="81"/>
      <c r="F92" s="5"/>
      <c r="G92" s="736"/>
      <c r="H92" s="741"/>
    </row>
    <row r="93" spans="1:20" customFormat="1" ht="12.75">
      <c r="A93" s="3" t="s">
        <v>80</v>
      </c>
      <c r="B93" s="220" t="s">
        <v>41</v>
      </c>
      <c r="C93" s="16" t="s">
        <v>39</v>
      </c>
      <c r="D93" s="221"/>
      <c r="E93" s="83"/>
      <c r="F93" s="222">
        <f>F17</f>
        <v>0</v>
      </c>
      <c r="G93" s="737">
        <f t="shared" ref="G93:H93" si="34">G17</f>
        <v>0</v>
      </c>
      <c r="H93" s="742">
        <f t="shared" si="34"/>
        <v>0</v>
      </c>
    </row>
    <row r="94" spans="1:20" customFormat="1" ht="12.75">
      <c r="A94" s="3"/>
      <c r="B94" s="6"/>
      <c r="C94" s="15"/>
      <c r="D94" s="82"/>
      <c r="E94" s="81"/>
      <c r="F94" s="5"/>
      <c r="G94" s="738"/>
      <c r="H94" s="743"/>
    </row>
    <row r="95" spans="1:20" customFormat="1" ht="12.75">
      <c r="A95" s="3" t="s">
        <v>81</v>
      </c>
      <c r="B95" s="223" t="s">
        <v>42</v>
      </c>
      <c r="C95" s="16" t="s">
        <v>39</v>
      </c>
      <c r="D95" s="221"/>
      <c r="E95" s="83"/>
      <c r="F95" s="222">
        <f>F41</f>
        <v>0</v>
      </c>
      <c r="G95" s="737">
        <f t="shared" ref="G95:H95" si="35">G41</f>
        <v>0</v>
      </c>
      <c r="H95" s="742">
        <f t="shared" si="35"/>
        <v>0</v>
      </c>
    </row>
    <row r="96" spans="1:20" customFormat="1" ht="12.75">
      <c r="A96" s="3"/>
      <c r="B96" s="7"/>
      <c r="C96" s="15"/>
      <c r="D96" s="224"/>
      <c r="E96" s="81"/>
      <c r="F96" s="5"/>
      <c r="G96" s="738"/>
      <c r="H96" s="743"/>
    </row>
    <row r="97" spans="1:10" customFormat="1" ht="12.75">
      <c r="A97" s="3" t="s">
        <v>82</v>
      </c>
      <c r="B97" s="223" t="s">
        <v>43</v>
      </c>
      <c r="C97" s="16" t="s">
        <v>39</v>
      </c>
      <c r="D97" s="221"/>
      <c r="E97" s="83"/>
      <c r="F97" s="222">
        <f>F69</f>
        <v>0</v>
      </c>
      <c r="G97" s="737">
        <f t="shared" ref="G97:H97" si="36">G69</f>
        <v>0</v>
      </c>
      <c r="H97" s="742">
        <f t="shared" si="36"/>
        <v>0</v>
      </c>
    </row>
    <row r="98" spans="1:10" customFormat="1" ht="12.75">
      <c r="A98" s="3"/>
      <c r="B98" s="6"/>
      <c r="C98" s="15"/>
      <c r="D98" s="82"/>
      <c r="E98" s="81"/>
      <c r="F98" s="5"/>
      <c r="G98" s="738"/>
      <c r="H98" s="743"/>
    </row>
    <row r="99" spans="1:10" customFormat="1" ht="12.75">
      <c r="A99" s="3" t="s">
        <v>83</v>
      </c>
      <c r="B99" s="225" t="s">
        <v>44</v>
      </c>
      <c r="C99" s="16" t="s">
        <v>39</v>
      </c>
      <c r="D99" s="84"/>
      <c r="E99" s="83"/>
      <c r="F99" s="222">
        <f>F87</f>
        <v>0</v>
      </c>
      <c r="G99" s="737">
        <f t="shared" ref="G99:H99" si="37">G87</f>
        <v>0</v>
      </c>
      <c r="H99" s="742">
        <f t="shared" si="37"/>
        <v>0</v>
      </c>
    </row>
    <row r="100" spans="1:10" customFormat="1" ht="12.75">
      <c r="A100" s="8"/>
      <c r="B100" s="9"/>
      <c r="C100" s="15"/>
      <c r="D100" s="82"/>
      <c r="E100" s="81"/>
      <c r="F100" s="5"/>
      <c r="G100" s="738"/>
      <c r="H100" s="743"/>
    </row>
    <row r="101" spans="1:10" customFormat="1" ht="12.75">
      <c r="A101" s="3" t="s">
        <v>351</v>
      </c>
      <c r="B101" s="225" t="s">
        <v>449</v>
      </c>
      <c r="C101" s="16" t="s">
        <v>39</v>
      </c>
      <c r="D101" s="84"/>
      <c r="E101" s="83"/>
      <c r="F101" s="222">
        <f>SUM(F93:F99)*0.1</f>
        <v>0</v>
      </c>
      <c r="G101" s="737">
        <f>F101</f>
        <v>0</v>
      </c>
      <c r="H101" s="742">
        <v>0</v>
      </c>
    </row>
    <row r="102" spans="1:10" customFormat="1" ht="12.75">
      <c r="A102" s="8"/>
      <c r="B102" s="9"/>
      <c r="C102" s="15"/>
      <c r="D102" s="82"/>
      <c r="E102" s="81"/>
      <c r="F102" s="5"/>
      <c r="G102" s="738"/>
      <c r="H102" s="743"/>
    </row>
    <row r="103" spans="1:10" customFormat="1" ht="13.5" thickBot="1">
      <c r="A103" s="10"/>
      <c r="B103" s="4" t="s">
        <v>37</v>
      </c>
      <c r="C103" s="17" t="s">
        <v>39</v>
      </c>
      <c r="D103" s="80"/>
      <c r="E103" s="852">
        <f>SUM(F93:F101)</f>
        <v>0</v>
      </c>
      <c r="F103" s="852"/>
      <c r="G103" s="739">
        <f>SUM(G93:G101)</f>
        <v>0</v>
      </c>
      <c r="H103" s="744">
        <f>SUM(H93:H101)</f>
        <v>0</v>
      </c>
      <c r="J103" s="735"/>
    </row>
    <row r="104" spans="1:10" customFormat="1" ht="13.5" thickTop="1">
      <c r="A104" s="10"/>
      <c r="B104" s="7"/>
      <c r="C104" s="15"/>
      <c r="D104" s="82"/>
      <c r="E104" s="81"/>
      <c r="F104" s="11"/>
      <c r="G104" s="738"/>
      <c r="H104" s="743"/>
    </row>
    <row r="105" spans="1:10" customFormat="1" ht="12.75">
      <c r="A105" s="10"/>
      <c r="B105" s="12" t="s">
        <v>38</v>
      </c>
      <c r="C105" s="16" t="s">
        <v>39</v>
      </c>
      <c r="D105" s="84"/>
      <c r="E105" s="83"/>
      <c r="F105" s="13">
        <f>SUM(E103)*0.22</f>
        <v>0</v>
      </c>
      <c r="G105" s="740">
        <f>G103*0.22</f>
        <v>0</v>
      </c>
      <c r="H105" s="745">
        <f>H103*0.22</f>
        <v>0</v>
      </c>
    </row>
    <row r="106" spans="1:10" customFormat="1" ht="12.75">
      <c r="A106" s="3"/>
      <c r="B106" s="6"/>
      <c r="C106" s="15"/>
      <c r="D106" s="82"/>
      <c r="E106" s="81"/>
      <c r="F106" s="11"/>
      <c r="G106" s="738"/>
      <c r="H106" s="743"/>
    </row>
    <row r="107" spans="1:10" customFormat="1" ht="13.5" thickBot="1">
      <c r="A107" s="10"/>
      <c r="B107" s="14" t="s">
        <v>40</v>
      </c>
      <c r="C107" s="17" t="s">
        <v>39</v>
      </c>
      <c r="D107" s="80"/>
      <c r="E107" s="852">
        <f>F105+E103</f>
        <v>0</v>
      </c>
      <c r="F107" s="852"/>
      <c r="G107" s="739">
        <f>SUM(G103+G105)</f>
        <v>0</v>
      </c>
      <c r="H107" s="744">
        <f>SUM(H103+H105)</f>
        <v>0</v>
      </c>
    </row>
    <row r="108" spans="1:10" ht="15" thickTop="1">
      <c r="G108"/>
    </row>
  </sheetData>
  <mergeCells count="12">
    <mergeCell ref="E107:F107"/>
    <mergeCell ref="B19:F19"/>
    <mergeCell ref="B20:F20"/>
    <mergeCell ref="B21:F21"/>
    <mergeCell ref="B22:F22"/>
    <mergeCell ref="B23:F23"/>
    <mergeCell ref="B43:F43"/>
    <mergeCell ref="B44:F44"/>
    <mergeCell ref="B45:F45"/>
    <mergeCell ref="B46:F46"/>
    <mergeCell ref="B71:F71"/>
    <mergeCell ref="E103:F103"/>
  </mergeCells>
  <pageMargins left="0.98425196850393704" right="0.78740157480314965" top="0.98425196850393704" bottom="0.59055118110236227" header="0.31496062992125984" footer="0.31496062992125984"/>
  <pageSetup paperSize="9" scale="91" firstPageNumber="4" fitToHeight="0" orientation="portrait" useFirstPageNumber="1" r:id="rId1"/>
  <headerFooter>
    <oddHeader>&amp;L&amp;"-,Običajno"Projekt: PZI, DOGRADITEV KOMUNALNE KANALIZACIJE V DELU NASELJA 
MESTNI VRH-RABELČJA VAS, št. proj.: K-1201a-2/2025
&amp;R&amp;"-,Običajno"Projektant: RCI d.o.o., Celje</oddHeader>
    <oddFooter>&amp;L&amp;"-,Običajno"Popis del: &amp;A&amp;R&amp;"-,Običajno"&amp;P</oddFooter>
  </headerFooter>
  <rowBreaks count="4" manualBreakCount="4">
    <brk id="17" max="16383" man="1"/>
    <brk id="41" max="16383" man="1"/>
    <brk id="53" max="16383" man="1"/>
    <brk id="6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91"/>
  <sheetViews>
    <sheetView topLeftCell="A67" zoomScaleNormal="100" zoomScaleSheetLayoutView="100" zoomScalePageLayoutView="85" workbookViewId="0">
      <selection activeCell="E68" sqref="E68"/>
    </sheetView>
  </sheetViews>
  <sheetFormatPr defaultRowHeight="14.25"/>
  <cols>
    <col min="1" max="1" width="6.7109375" style="85" customWidth="1"/>
    <col min="2" max="2" width="47.28515625" style="86" customWidth="1"/>
    <col min="3" max="3" width="6.7109375" style="87" customWidth="1"/>
    <col min="4" max="4" width="7.7109375" style="88" customWidth="1"/>
    <col min="5" max="5" width="10.7109375" style="89" customWidth="1"/>
    <col min="6" max="6" width="13.7109375" style="89" customWidth="1"/>
    <col min="7" max="8" width="14.7109375" style="1" customWidth="1"/>
    <col min="9" max="16384" width="9.140625" style="1"/>
  </cols>
  <sheetData>
    <row r="1" spans="1:8" ht="26.25" thickBot="1">
      <c r="A1" s="266" t="s">
        <v>0</v>
      </c>
      <c r="B1" s="53" t="s">
        <v>1</v>
      </c>
      <c r="C1" s="54" t="s">
        <v>2</v>
      </c>
      <c r="D1" s="55" t="s">
        <v>3</v>
      </c>
      <c r="E1" s="56" t="s">
        <v>4</v>
      </c>
      <c r="F1" s="57" t="s">
        <v>5</v>
      </c>
      <c r="G1" s="680" t="s">
        <v>469</v>
      </c>
      <c r="H1" s="681" t="s">
        <v>470</v>
      </c>
    </row>
    <row r="2" spans="1:8" ht="15.75" thickBot="1">
      <c r="A2" s="267"/>
      <c r="B2" s="169" t="s">
        <v>217</v>
      </c>
      <c r="C2" s="137"/>
      <c r="D2" s="138"/>
      <c r="E2" s="139"/>
      <c r="F2" s="140"/>
      <c r="G2" s="682"/>
      <c r="H2" s="682"/>
    </row>
    <row r="3" spans="1:8" ht="15" thickBot="1">
      <c r="A3" s="90"/>
      <c r="B3" s="91" t="s">
        <v>18</v>
      </c>
      <c r="C3" s="92"/>
      <c r="D3" s="93"/>
      <c r="E3" s="94"/>
      <c r="F3" s="94"/>
      <c r="G3" s="718"/>
      <c r="H3" s="684"/>
    </row>
    <row r="4" spans="1:8" ht="122.25" customHeight="1">
      <c r="A4" s="128" t="s">
        <v>50</v>
      </c>
      <c r="B4" s="170" t="s">
        <v>109</v>
      </c>
      <c r="C4" s="171" t="s">
        <v>7</v>
      </c>
      <c r="D4" s="132">
        <v>1</v>
      </c>
      <c r="E4" s="228" t="s">
        <v>231</v>
      </c>
      <c r="F4" s="172" t="s">
        <v>176</v>
      </c>
      <c r="G4" s="698"/>
      <c r="H4" s="699"/>
    </row>
    <row r="5" spans="1:8" ht="108.75" customHeight="1">
      <c r="A5" s="128" t="s">
        <v>51</v>
      </c>
      <c r="B5" s="173" t="s">
        <v>110</v>
      </c>
      <c r="C5" s="174" t="s">
        <v>7</v>
      </c>
      <c r="D5" s="131">
        <v>1</v>
      </c>
      <c r="E5" s="228" t="s">
        <v>231</v>
      </c>
      <c r="F5" s="175" t="s">
        <v>176</v>
      </c>
      <c r="G5" s="698"/>
      <c r="H5" s="700"/>
    </row>
    <row r="6" spans="1:8" ht="80.25" customHeight="1">
      <c r="A6" s="128" t="s">
        <v>52</v>
      </c>
      <c r="B6" s="170" t="s">
        <v>111</v>
      </c>
      <c r="C6" s="171" t="s">
        <v>7</v>
      </c>
      <c r="D6" s="132">
        <v>1</v>
      </c>
      <c r="E6" s="228" t="s">
        <v>231</v>
      </c>
      <c r="F6" s="172" t="s">
        <v>176</v>
      </c>
      <c r="G6" s="698"/>
      <c r="H6" s="700"/>
    </row>
    <row r="7" spans="1:8" ht="27.75" customHeight="1">
      <c r="A7" s="129" t="s">
        <v>64</v>
      </c>
      <c r="B7" s="208" t="s">
        <v>31</v>
      </c>
      <c r="C7" s="312"/>
      <c r="D7" s="310"/>
      <c r="E7" s="311"/>
      <c r="F7" s="311"/>
      <c r="G7" s="701"/>
      <c r="H7" s="702"/>
    </row>
    <row r="8" spans="1:8" ht="13.5" customHeight="1">
      <c r="A8" s="285" t="s">
        <v>176</v>
      </c>
      <c r="B8" s="290" t="s">
        <v>183</v>
      </c>
      <c r="C8" s="291" t="s">
        <v>8</v>
      </c>
      <c r="D8" s="292">
        <v>107.5</v>
      </c>
      <c r="E8" s="293"/>
      <c r="F8" s="294">
        <f t="shared" ref="F8:F12" si="0">D8*E8</f>
        <v>0</v>
      </c>
      <c r="G8" s="703">
        <f>1*F8</f>
        <v>0</v>
      </c>
      <c r="H8" s="704">
        <f>F8-G8</f>
        <v>0</v>
      </c>
    </row>
    <row r="9" spans="1:8" ht="28.5" customHeight="1">
      <c r="A9" s="128" t="s">
        <v>65</v>
      </c>
      <c r="B9" s="186" t="s">
        <v>16</v>
      </c>
      <c r="C9" s="174" t="s">
        <v>6</v>
      </c>
      <c r="D9" s="131">
        <v>6</v>
      </c>
      <c r="E9" s="175"/>
      <c r="F9" s="175">
        <f t="shared" si="0"/>
        <v>0</v>
      </c>
      <c r="G9" s="698">
        <f>1*F9</f>
        <v>0</v>
      </c>
      <c r="H9" s="700">
        <f>F9-G9</f>
        <v>0</v>
      </c>
    </row>
    <row r="10" spans="1:8" ht="60" customHeight="1">
      <c r="A10" s="128" t="s">
        <v>106</v>
      </c>
      <c r="B10" s="186" t="s">
        <v>112</v>
      </c>
      <c r="C10" s="174" t="s">
        <v>6</v>
      </c>
      <c r="D10" s="131"/>
      <c r="E10" s="713" t="s">
        <v>231</v>
      </c>
      <c r="F10" s="175"/>
      <c r="G10" s="698"/>
      <c r="H10" s="700"/>
    </row>
    <row r="11" spans="1:8" ht="50.25" customHeight="1">
      <c r="A11" s="128" t="s">
        <v>66</v>
      </c>
      <c r="B11" s="187" t="s">
        <v>113</v>
      </c>
      <c r="C11" s="174" t="s">
        <v>8</v>
      </c>
      <c r="D11" s="131"/>
      <c r="E11" s="228" t="s">
        <v>231</v>
      </c>
      <c r="F11" s="175"/>
      <c r="G11" s="698"/>
      <c r="H11" s="700"/>
    </row>
    <row r="12" spans="1:8" s="2" customFormat="1" ht="42" customHeight="1">
      <c r="A12" s="128" t="s">
        <v>67</v>
      </c>
      <c r="B12" s="187" t="s">
        <v>114</v>
      </c>
      <c r="C12" s="188" t="s">
        <v>36</v>
      </c>
      <c r="D12" s="131">
        <v>72</v>
      </c>
      <c r="E12" s="175"/>
      <c r="F12" s="175">
        <f t="shared" si="0"/>
        <v>0</v>
      </c>
      <c r="G12" s="698">
        <f>1*F12</f>
        <v>0</v>
      </c>
      <c r="H12" s="700">
        <f t="shared" ref="H12" si="1">F12-G12</f>
        <v>0</v>
      </c>
    </row>
    <row r="13" spans="1:8" s="2" customFormat="1" ht="50.25" customHeight="1" thickBot="1">
      <c r="A13" s="129" t="s">
        <v>107</v>
      </c>
      <c r="B13" s="208" t="s">
        <v>235</v>
      </c>
      <c r="C13" s="309" t="s">
        <v>36</v>
      </c>
      <c r="D13" s="310" t="s">
        <v>176</v>
      </c>
      <c r="E13" s="228" t="s">
        <v>231</v>
      </c>
      <c r="F13" s="311" t="s">
        <v>176</v>
      </c>
      <c r="G13" s="698"/>
      <c r="H13" s="700"/>
    </row>
    <row r="14" spans="1:8" ht="15" thickBot="1">
      <c r="A14" s="268" t="s">
        <v>22</v>
      </c>
      <c r="B14" s="58" t="s">
        <v>11</v>
      </c>
      <c r="C14" s="59"/>
      <c r="D14" s="60"/>
      <c r="E14" s="61"/>
      <c r="F14" s="693">
        <f>SUM(F4:F13)</f>
        <v>0</v>
      </c>
      <c r="G14" s="685">
        <f>SUM(G4:G13)</f>
        <v>0</v>
      </c>
      <c r="H14" s="686">
        <f>SUM(H4:H13)</f>
        <v>0</v>
      </c>
    </row>
    <row r="15" spans="1:8" ht="15" thickBot="1">
      <c r="A15" s="90"/>
      <c r="B15" s="102" t="s">
        <v>23</v>
      </c>
      <c r="C15" s="103"/>
      <c r="D15" s="104"/>
      <c r="E15" s="105"/>
      <c r="F15" s="105"/>
      <c r="G15" s="687"/>
      <c r="H15" s="725"/>
    </row>
    <row r="16" spans="1:8" ht="16.5" customHeight="1">
      <c r="A16" s="229"/>
      <c r="B16" s="853" t="s">
        <v>87</v>
      </c>
      <c r="C16" s="854"/>
      <c r="D16" s="854"/>
      <c r="E16" s="854"/>
      <c r="F16" s="855"/>
      <c r="G16" s="695"/>
      <c r="H16" s="695"/>
    </row>
    <row r="17" spans="1:8" ht="30.75" customHeight="1">
      <c r="A17" s="129"/>
      <c r="B17" s="853" t="s">
        <v>155</v>
      </c>
      <c r="C17" s="854"/>
      <c r="D17" s="854"/>
      <c r="E17" s="854"/>
      <c r="F17" s="855"/>
      <c r="G17" s="696"/>
      <c r="H17" s="696"/>
    </row>
    <row r="18" spans="1:8" ht="29.25" customHeight="1">
      <c r="A18" s="128"/>
      <c r="B18" s="856" t="s">
        <v>161</v>
      </c>
      <c r="C18" s="857"/>
      <c r="D18" s="857"/>
      <c r="E18" s="857"/>
      <c r="F18" s="858"/>
      <c r="G18" s="696"/>
      <c r="H18" s="696"/>
    </row>
    <row r="19" spans="1:8" ht="29.25" customHeight="1">
      <c r="A19" s="129"/>
      <c r="B19" s="856" t="s">
        <v>156</v>
      </c>
      <c r="C19" s="857"/>
      <c r="D19" s="857"/>
      <c r="E19" s="857"/>
      <c r="F19" s="858"/>
      <c r="G19" s="696"/>
      <c r="H19" s="696"/>
    </row>
    <row r="20" spans="1:8" ht="18" customHeight="1">
      <c r="A20" s="128"/>
      <c r="B20" s="856" t="s">
        <v>215</v>
      </c>
      <c r="C20" s="857"/>
      <c r="D20" s="857"/>
      <c r="E20" s="857"/>
      <c r="F20" s="858"/>
      <c r="G20" s="696"/>
      <c r="H20" s="696"/>
    </row>
    <row r="21" spans="1:8" ht="30.75" customHeight="1">
      <c r="A21" s="185" t="s">
        <v>53</v>
      </c>
      <c r="B21" s="189" t="s">
        <v>483</v>
      </c>
      <c r="C21" s="174" t="s">
        <v>35</v>
      </c>
      <c r="D21" s="131">
        <v>28</v>
      </c>
      <c r="E21" s="190"/>
      <c r="F21" s="190">
        <f>D21*E21</f>
        <v>0</v>
      </c>
      <c r="G21" s="698">
        <f t="shared" ref="G21:G22" si="2">1*F21</f>
        <v>0</v>
      </c>
      <c r="H21" s="700">
        <f t="shared" ref="H21:H22" si="3">F21-G21</f>
        <v>0</v>
      </c>
    </row>
    <row r="22" spans="1:8" ht="16.5" customHeight="1">
      <c r="A22" s="185" t="s">
        <v>54</v>
      </c>
      <c r="B22" s="173" t="s">
        <v>236</v>
      </c>
      <c r="C22" s="174" t="s">
        <v>35</v>
      </c>
      <c r="D22" s="131">
        <v>3</v>
      </c>
      <c r="E22" s="190"/>
      <c r="F22" s="190">
        <f>D22*E22</f>
        <v>0</v>
      </c>
      <c r="G22" s="698">
        <f t="shared" si="2"/>
        <v>0</v>
      </c>
      <c r="H22" s="700">
        <f t="shared" si="3"/>
        <v>0</v>
      </c>
    </row>
    <row r="23" spans="1:8" ht="54" customHeight="1">
      <c r="A23" s="230" t="s">
        <v>55</v>
      </c>
      <c r="B23" s="191" t="s">
        <v>175</v>
      </c>
      <c r="C23" s="177"/>
      <c r="D23" s="134"/>
      <c r="E23" s="192"/>
      <c r="F23" s="193"/>
      <c r="G23" s="701"/>
      <c r="H23" s="702"/>
    </row>
    <row r="24" spans="1:8" ht="13.5" customHeight="1">
      <c r="A24" s="195"/>
      <c r="B24" s="194" t="s">
        <v>185</v>
      </c>
      <c r="C24" s="181"/>
      <c r="D24" s="135"/>
      <c r="E24" s="183"/>
      <c r="F24" s="184"/>
      <c r="G24" s="705"/>
      <c r="H24" s="706"/>
    </row>
    <row r="25" spans="1:8" ht="13.5" customHeight="1">
      <c r="A25" s="128"/>
      <c r="B25" s="196" t="s">
        <v>33</v>
      </c>
      <c r="C25" s="197" t="s">
        <v>35</v>
      </c>
      <c r="D25" s="198">
        <v>91</v>
      </c>
      <c r="E25" s="313"/>
      <c r="F25" s="200">
        <f>D25*E25</f>
        <v>0</v>
      </c>
      <c r="G25" s="703">
        <f t="shared" ref="G25:G29" si="4">1*F25</f>
        <v>0</v>
      </c>
      <c r="H25" s="704">
        <f t="shared" ref="H25:H29" si="5">F25-G25</f>
        <v>0</v>
      </c>
    </row>
    <row r="26" spans="1:8" ht="48.75" customHeight="1">
      <c r="A26" s="185" t="s">
        <v>56</v>
      </c>
      <c r="B26" s="173" t="s">
        <v>45</v>
      </c>
      <c r="C26" s="188" t="s">
        <v>36</v>
      </c>
      <c r="D26" s="201" t="s">
        <v>176</v>
      </c>
      <c r="E26" s="314" t="s">
        <v>231</v>
      </c>
      <c r="F26" s="202" t="s">
        <v>176</v>
      </c>
      <c r="G26" s="698"/>
      <c r="H26" s="700"/>
    </row>
    <row r="27" spans="1:8" ht="27.75" customHeight="1">
      <c r="A27" s="185" t="s">
        <v>103</v>
      </c>
      <c r="B27" s="173" t="s">
        <v>29</v>
      </c>
      <c r="C27" s="188" t="s">
        <v>36</v>
      </c>
      <c r="D27" s="131">
        <v>72</v>
      </c>
      <c r="E27" s="190"/>
      <c r="F27" s="202">
        <f>D27*E27</f>
        <v>0</v>
      </c>
      <c r="G27" s="698">
        <f t="shared" ref="G27" si="6">1*F27</f>
        <v>0</v>
      </c>
      <c r="H27" s="700">
        <f t="shared" ref="H27" si="7">F27-G27</f>
        <v>0</v>
      </c>
    </row>
    <row r="28" spans="1:8" ht="54" customHeight="1">
      <c r="A28" s="230" t="s">
        <v>57</v>
      </c>
      <c r="B28" s="191" t="s">
        <v>209</v>
      </c>
      <c r="C28" s="177"/>
      <c r="D28" s="134"/>
      <c r="E28" s="192"/>
      <c r="F28" s="193"/>
      <c r="G28" s="701"/>
      <c r="H28" s="702"/>
    </row>
    <row r="29" spans="1:8" ht="13.5" customHeight="1">
      <c r="A29" s="285" t="s">
        <v>176</v>
      </c>
      <c r="B29" s="203" t="s">
        <v>183</v>
      </c>
      <c r="C29" s="197" t="s">
        <v>35</v>
      </c>
      <c r="D29" s="198">
        <v>12</v>
      </c>
      <c r="E29" s="199"/>
      <c r="F29" s="200">
        <f>D29*E29</f>
        <v>0</v>
      </c>
      <c r="G29" s="703">
        <f t="shared" si="4"/>
        <v>0</v>
      </c>
      <c r="H29" s="704">
        <f t="shared" si="5"/>
        <v>0</v>
      </c>
    </row>
    <row r="30" spans="1:8" ht="54.75" customHeight="1">
      <c r="A30" s="136" t="s">
        <v>58</v>
      </c>
      <c r="B30" s="191" t="s">
        <v>85</v>
      </c>
      <c r="C30" s="177"/>
      <c r="D30" s="134"/>
      <c r="E30" s="192"/>
      <c r="F30" s="193"/>
      <c r="G30" s="701"/>
      <c r="H30" s="702"/>
    </row>
    <row r="31" spans="1:8" ht="13.5" customHeight="1">
      <c r="A31" s="179"/>
      <c r="B31" s="203" t="s">
        <v>183</v>
      </c>
      <c r="C31" s="181" t="s">
        <v>35</v>
      </c>
      <c r="D31" s="182">
        <v>30</v>
      </c>
      <c r="E31" s="183"/>
      <c r="F31" s="184">
        <f>D31*E31</f>
        <v>0</v>
      </c>
      <c r="G31" s="703">
        <f t="shared" ref="G31:G35" si="8">1*F31</f>
        <v>0</v>
      </c>
      <c r="H31" s="704">
        <f t="shared" ref="H31:H35" si="9">F31-G31</f>
        <v>0</v>
      </c>
    </row>
    <row r="32" spans="1:8" ht="82.5" customHeight="1">
      <c r="A32" s="136" t="s">
        <v>59</v>
      </c>
      <c r="B32" s="176" t="s">
        <v>14</v>
      </c>
      <c r="C32" s="177"/>
      <c r="D32" s="134"/>
      <c r="E32" s="192"/>
      <c r="F32" s="193"/>
      <c r="G32" s="701"/>
      <c r="H32" s="702"/>
    </row>
    <row r="33" spans="1:8" ht="13.5" customHeight="1">
      <c r="A33" s="285"/>
      <c r="B33" s="290" t="s">
        <v>183</v>
      </c>
      <c r="C33" s="291" t="s">
        <v>35</v>
      </c>
      <c r="D33" s="292">
        <v>71</v>
      </c>
      <c r="E33" s="293"/>
      <c r="F33" s="294">
        <f>D33*E33</f>
        <v>0</v>
      </c>
      <c r="G33" s="703">
        <f t="shared" si="8"/>
        <v>0</v>
      </c>
      <c r="H33" s="704">
        <f t="shared" si="9"/>
        <v>0</v>
      </c>
    </row>
    <row r="34" spans="1:8" ht="27.75" customHeight="1">
      <c r="A34" s="185" t="s">
        <v>60</v>
      </c>
      <c r="B34" s="173" t="s">
        <v>30</v>
      </c>
      <c r="C34" s="174" t="s">
        <v>8</v>
      </c>
      <c r="D34" s="131">
        <f>D8</f>
        <v>107.5</v>
      </c>
      <c r="E34" s="190"/>
      <c r="F34" s="202">
        <f>D34*E34</f>
        <v>0</v>
      </c>
      <c r="G34" s="698">
        <f t="shared" si="8"/>
        <v>0</v>
      </c>
      <c r="H34" s="700">
        <f t="shared" si="9"/>
        <v>0</v>
      </c>
    </row>
    <row r="35" spans="1:8" ht="41.25" customHeight="1" thickBot="1">
      <c r="A35" s="185" t="s">
        <v>68</v>
      </c>
      <c r="B35" s="173" t="s">
        <v>115</v>
      </c>
      <c r="C35" s="174" t="s">
        <v>35</v>
      </c>
      <c r="D35" s="131">
        <v>44</v>
      </c>
      <c r="E35" s="190"/>
      <c r="F35" s="202">
        <f>D35*E35</f>
        <v>0</v>
      </c>
      <c r="G35" s="707">
        <f t="shared" si="8"/>
        <v>0</v>
      </c>
      <c r="H35" s="708">
        <f t="shared" si="9"/>
        <v>0</v>
      </c>
    </row>
    <row r="36" spans="1:8" ht="15" thickBot="1">
      <c r="A36" s="268" t="s">
        <v>24</v>
      </c>
      <c r="B36" s="62" t="s">
        <v>10</v>
      </c>
      <c r="C36" s="63"/>
      <c r="D36" s="64"/>
      <c r="E36" s="65"/>
      <c r="F36" s="714">
        <f>SUM(F21:F35)</f>
        <v>0</v>
      </c>
      <c r="G36" s="685">
        <f>SUM(G21:G35)</f>
        <v>0</v>
      </c>
      <c r="H36" s="689">
        <f>SUM(H21:H35)</f>
        <v>0</v>
      </c>
    </row>
    <row r="37" spans="1:8" ht="15" thickBot="1">
      <c r="A37" s="165"/>
      <c r="B37" s="145" t="s">
        <v>46</v>
      </c>
      <c r="C37" s="146"/>
      <c r="D37" s="147"/>
      <c r="E37" s="148"/>
      <c r="F37" s="722"/>
      <c r="G37" s="723"/>
      <c r="H37" s="724"/>
    </row>
    <row r="38" spans="1:8">
      <c r="A38" s="129"/>
      <c r="B38" s="859" t="s">
        <v>87</v>
      </c>
      <c r="C38" s="860"/>
      <c r="D38" s="860"/>
      <c r="E38" s="860"/>
      <c r="F38" s="861"/>
      <c r="G38" s="696"/>
      <c r="H38" s="696"/>
    </row>
    <row r="39" spans="1:8" ht="31.5" customHeight="1">
      <c r="A39" s="129"/>
      <c r="B39" s="862" t="s">
        <v>160</v>
      </c>
      <c r="C39" s="862"/>
      <c r="D39" s="862"/>
      <c r="E39" s="862"/>
      <c r="F39" s="862"/>
      <c r="G39" s="696"/>
      <c r="H39" s="696"/>
    </row>
    <row r="40" spans="1:8" ht="27.75" customHeight="1">
      <c r="A40" s="129"/>
      <c r="B40" s="856" t="s">
        <v>156</v>
      </c>
      <c r="C40" s="857"/>
      <c r="D40" s="857"/>
      <c r="E40" s="857"/>
      <c r="F40" s="858"/>
      <c r="G40" s="696"/>
      <c r="H40" s="696"/>
    </row>
    <row r="41" spans="1:8" ht="29.25" customHeight="1">
      <c r="A41" s="128"/>
      <c r="B41" s="856" t="s">
        <v>162</v>
      </c>
      <c r="C41" s="857"/>
      <c r="D41" s="857"/>
      <c r="E41" s="857"/>
      <c r="F41" s="858"/>
      <c r="G41" s="696"/>
      <c r="H41" s="696"/>
    </row>
    <row r="42" spans="1:8" ht="69" customHeight="1">
      <c r="A42" s="185" t="s">
        <v>61</v>
      </c>
      <c r="B42" s="173" t="s">
        <v>120</v>
      </c>
      <c r="C42" s="174" t="s">
        <v>8</v>
      </c>
      <c r="D42" s="131">
        <v>107.5</v>
      </c>
      <c r="E42" s="205"/>
      <c r="F42" s="190">
        <f>D42*E42</f>
        <v>0</v>
      </c>
      <c r="G42" s="698">
        <f t="shared" ref="G42" si="10">1*F42</f>
        <v>0</v>
      </c>
      <c r="H42" s="700">
        <f t="shared" ref="H42" si="11">F42-G42</f>
        <v>0</v>
      </c>
    </row>
    <row r="43" spans="1:8" ht="180.75" customHeight="1">
      <c r="A43" s="230" t="s">
        <v>70</v>
      </c>
      <c r="B43" s="208" t="s">
        <v>453</v>
      </c>
      <c r="C43" s="312"/>
      <c r="D43" s="310"/>
      <c r="E43" s="315"/>
      <c r="F43" s="316"/>
      <c r="G43" s="701"/>
      <c r="H43" s="702"/>
    </row>
    <row r="44" spans="1:8" ht="17.25" customHeight="1">
      <c r="A44" s="303"/>
      <c r="B44" s="317" t="s">
        <v>182</v>
      </c>
      <c r="C44" s="291" t="s">
        <v>6</v>
      </c>
      <c r="D44" s="295">
        <v>3</v>
      </c>
      <c r="E44" s="296"/>
      <c r="F44" s="293">
        <f>D44*E44</f>
        <v>0</v>
      </c>
      <c r="G44" s="703">
        <f t="shared" ref="G44" si="12">1*F44</f>
        <v>0</v>
      </c>
      <c r="H44" s="704">
        <f t="shared" ref="H44" si="13">F44-G44</f>
        <v>0</v>
      </c>
    </row>
    <row r="45" spans="1:8" ht="54.75" customHeight="1">
      <c r="A45" s="289" t="s">
        <v>71</v>
      </c>
      <c r="B45" s="301" t="s">
        <v>490</v>
      </c>
      <c r="C45" s="297" t="s">
        <v>6</v>
      </c>
      <c r="D45" s="298">
        <v>4</v>
      </c>
      <c r="E45" s="299"/>
      <c r="F45" s="300">
        <f>D45*E45</f>
        <v>0</v>
      </c>
      <c r="G45" s="701">
        <f>1*F45</f>
        <v>0</v>
      </c>
      <c r="H45" s="702">
        <f>F45-G45</f>
        <v>0</v>
      </c>
    </row>
    <row r="46" spans="1:8" ht="15" customHeight="1">
      <c r="A46" s="303"/>
      <c r="B46" s="304" t="s">
        <v>477</v>
      </c>
      <c r="C46" s="291"/>
      <c r="D46" s="295"/>
      <c r="E46" s="296"/>
      <c r="F46" s="293"/>
      <c r="G46" s="703"/>
      <c r="H46" s="704"/>
    </row>
    <row r="47" spans="1:8" ht="66" customHeight="1">
      <c r="A47" s="288" t="s">
        <v>72</v>
      </c>
      <c r="B47" s="173" t="s">
        <v>159</v>
      </c>
      <c r="C47" s="174" t="s">
        <v>8</v>
      </c>
      <c r="D47" s="131">
        <v>20</v>
      </c>
      <c r="E47" s="205"/>
      <c r="F47" s="190">
        <f>D47*E47</f>
        <v>0</v>
      </c>
      <c r="G47" s="698">
        <f t="shared" ref="G47" si="14">1*F47</f>
        <v>0</v>
      </c>
      <c r="H47" s="700">
        <f t="shared" ref="H47" si="15">F47-G47</f>
        <v>0</v>
      </c>
    </row>
    <row r="48" spans="1:8" ht="91.5" customHeight="1">
      <c r="A48" s="802" t="s">
        <v>99</v>
      </c>
      <c r="B48" s="803" t="s">
        <v>486</v>
      </c>
      <c r="C48" s="804"/>
      <c r="D48" s="805"/>
      <c r="E48" s="806"/>
      <c r="F48" s="806"/>
      <c r="G48" s="807"/>
      <c r="H48" s="808"/>
    </row>
    <row r="49" spans="1:8" ht="21" customHeight="1">
      <c r="A49" s="824"/>
      <c r="B49" s="825" t="s">
        <v>487</v>
      </c>
      <c r="C49" s="811" t="s">
        <v>6</v>
      </c>
      <c r="D49" s="812"/>
      <c r="E49" s="813"/>
      <c r="F49" s="813"/>
      <c r="G49" s="814"/>
      <c r="H49" s="815"/>
    </row>
    <row r="50" spans="1:8" ht="54.75" customHeight="1">
      <c r="A50" s="826" t="s">
        <v>73</v>
      </c>
      <c r="B50" s="817" t="s">
        <v>488</v>
      </c>
      <c r="C50" s="818" t="s">
        <v>6</v>
      </c>
      <c r="D50" s="827"/>
      <c r="E50" s="828"/>
      <c r="F50" s="829"/>
      <c r="G50" s="822"/>
      <c r="H50" s="823"/>
    </row>
    <row r="51" spans="1:8" ht="28.5" customHeight="1">
      <c r="A51" s="233" t="s">
        <v>104</v>
      </c>
      <c r="B51" s="286" t="s">
        <v>157</v>
      </c>
      <c r="C51" s="181"/>
      <c r="D51" s="135"/>
      <c r="E51" s="183"/>
      <c r="F51" s="183"/>
      <c r="G51" s="701"/>
      <c r="H51" s="702"/>
    </row>
    <row r="52" spans="1:8" ht="15.75" customHeight="1" thickBot="1">
      <c r="A52" s="195"/>
      <c r="B52" s="180" t="s">
        <v>463</v>
      </c>
      <c r="C52" s="197" t="s">
        <v>8</v>
      </c>
      <c r="D52" s="198">
        <v>127.5</v>
      </c>
      <c r="E52" s="199"/>
      <c r="F52" s="200">
        <f>D52*E52</f>
        <v>0</v>
      </c>
      <c r="G52" s="703">
        <f>1*F52</f>
        <v>0</v>
      </c>
      <c r="H52" s="704">
        <f>F52-G52</f>
        <v>0</v>
      </c>
    </row>
    <row r="53" spans="1:8" ht="15" thickBot="1">
      <c r="A53" s="268" t="s">
        <v>25</v>
      </c>
      <c r="B53" s="70" t="s">
        <v>47</v>
      </c>
      <c r="C53" s="71"/>
      <c r="D53" s="72"/>
      <c r="E53" s="73"/>
      <c r="F53" s="697">
        <f>SUM(F42:F52)</f>
        <v>0</v>
      </c>
      <c r="G53" s="685">
        <f>SUM(G42:G52)</f>
        <v>0</v>
      </c>
      <c r="H53" s="689">
        <f>SUM(H42:H52)</f>
        <v>0</v>
      </c>
    </row>
    <row r="54" spans="1:8" ht="15" thickBot="1">
      <c r="A54" s="90"/>
      <c r="B54" s="141" t="s">
        <v>26</v>
      </c>
      <c r="C54" s="142"/>
      <c r="D54" s="143"/>
      <c r="E54" s="144"/>
      <c r="F54" s="144"/>
      <c r="G54" s="720"/>
      <c r="H54" s="721"/>
    </row>
    <row r="55" spans="1:8" ht="33.75" customHeight="1">
      <c r="A55" s="128"/>
      <c r="B55" s="863" t="s">
        <v>32</v>
      </c>
      <c r="C55" s="864"/>
      <c r="D55" s="864"/>
      <c r="E55" s="864"/>
      <c r="F55" s="865"/>
      <c r="G55" s="695"/>
      <c r="H55" s="716"/>
    </row>
    <row r="56" spans="1:8" ht="29.25" customHeight="1">
      <c r="A56" s="128" t="s">
        <v>62</v>
      </c>
      <c r="B56" s="173" t="s">
        <v>28</v>
      </c>
      <c r="C56" s="174" t="s">
        <v>13</v>
      </c>
      <c r="D56" s="131">
        <v>4</v>
      </c>
      <c r="E56" s="210"/>
      <c r="F56" s="175">
        <f>D56*E56</f>
        <v>0</v>
      </c>
      <c r="G56" s="698">
        <f>0*F56</f>
        <v>0</v>
      </c>
      <c r="H56" s="700">
        <f t="shared" ref="H56:H57" si="16">F56-G56</f>
        <v>0</v>
      </c>
    </row>
    <row r="57" spans="1:8" ht="27" customHeight="1">
      <c r="A57" s="128" t="s">
        <v>63</v>
      </c>
      <c r="B57" s="173" t="s">
        <v>34</v>
      </c>
      <c r="C57" s="174" t="s">
        <v>17</v>
      </c>
      <c r="D57" s="131">
        <v>8</v>
      </c>
      <c r="E57" s="175"/>
      <c r="F57" s="175">
        <f>D57*E57</f>
        <v>0</v>
      </c>
      <c r="G57" s="698">
        <f>0*F57</f>
        <v>0</v>
      </c>
      <c r="H57" s="700">
        <f t="shared" si="16"/>
        <v>0</v>
      </c>
    </row>
    <row r="58" spans="1:8" ht="28.5" customHeight="1">
      <c r="A58" s="136" t="s">
        <v>86</v>
      </c>
      <c r="B58" s="211" t="s">
        <v>153</v>
      </c>
      <c r="C58" s="212"/>
      <c r="D58" s="134"/>
      <c r="E58" s="213"/>
      <c r="F58" s="178"/>
      <c r="G58" s="709"/>
      <c r="H58" s="710"/>
    </row>
    <row r="59" spans="1:8" ht="13.5" customHeight="1">
      <c r="A59" s="179"/>
      <c r="B59" s="180" t="s">
        <v>183</v>
      </c>
      <c r="C59" s="181" t="s">
        <v>8</v>
      </c>
      <c r="D59" s="182">
        <f>D8</f>
        <v>107.5</v>
      </c>
      <c r="E59" s="183"/>
      <c r="F59" s="184">
        <f>D59*E59</f>
        <v>0</v>
      </c>
      <c r="G59" s="711">
        <f t="shared" ref="G59" si="17">1*F59</f>
        <v>0</v>
      </c>
      <c r="H59" s="712">
        <f t="shared" ref="H59" si="18">F59-G59</f>
        <v>0</v>
      </c>
    </row>
    <row r="60" spans="1:8" ht="14.25" customHeight="1">
      <c r="A60" s="136" t="s">
        <v>74</v>
      </c>
      <c r="B60" s="176" t="s">
        <v>152</v>
      </c>
      <c r="C60" s="177"/>
      <c r="D60" s="134"/>
      <c r="E60" s="178"/>
      <c r="F60" s="178"/>
      <c r="G60" s="709"/>
      <c r="H60" s="710"/>
    </row>
    <row r="61" spans="1:8" ht="13.5" customHeight="1">
      <c r="A61" s="129"/>
      <c r="B61" s="305" t="s">
        <v>183</v>
      </c>
      <c r="C61" s="297" t="s">
        <v>8</v>
      </c>
      <c r="D61" s="306">
        <f>D8</f>
        <v>107.5</v>
      </c>
      <c r="E61" s="300"/>
      <c r="F61" s="307">
        <f t="shared" ref="F61:F63" si="19">D61*E61</f>
        <v>0</v>
      </c>
      <c r="G61" s="709">
        <f t="shared" ref="G61:G63" si="20">1*F61</f>
        <v>0</v>
      </c>
      <c r="H61" s="710">
        <f t="shared" ref="H61:H63" si="21">F61-G61</f>
        <v>0</v>
      </c>
    </row>
    <row r="62" spans="1:8" ht="15.75" customHeight="1">
      <c r="A62" s="185" t="s">
        <v>75</v>
      </c>
      <c r="B62" s="173" t="s">
        <v>48</v>
      </c>
      <c r="C62" s="188" t="s">
        <v>6</v>
      </c>
      <c r="D62" s="308">
        <f>D44</f>
        <v>3</v>
      </c>
      <c r="E62" s="214"/>
      <c r="F62" s="175">
        <f t="shared" si="19"/>
        <v>0</v>
      </c>
      <c r="G62" s="698">
        <f t="shared" si="20"/>
        <v>0</v>
      </c>
      <c r="H62" s="700">
        <f t="shared" si="21"/>
        <v>0</v>
      </c>
    </row>
    <row r="63" spans="1:8" ht="17.25" customHeight="1">
      <c r="A63" s="128" t="s">
        <v>76</v>
      </c>
      <c r="B63" s="173" t="s">
        <v>49</v>
      </c>
      <c r="C63" s="188" t="s">
        <v>8</v>
      </c>
      <c r="D63" s="131">
        <f>D8</f>
        <v>107.5</v>
      </c>
      <c r="E63" s="214"/>
      <c r="F63" s="175">
        <f t="shared" si="19"/>
        <v>0</v>
      </c>
      <c r="G63" s="698">
        <f t="shared" si="20"/>
        <v>0</v>
      </c>
      <c r="H63" s="700">
        <f t="shared" si="21"/>
        <v>0</v>
      </c>
    </row>
    <row r="64" spans="1:8" ht="53.25" customHeight="1">
      <c r="A64" s="185" t="s">
        <v>77</v>
      </c>
      <c r="B64" s="189" t="s">
        <v>439</v>
      </c>
      <c r="C64" s="174" t="s">
        <v>36</v>
      </c>
      <c r="D64" s="131" t="s">
        <v>176</v>
      </c>
      <c r="E64" s="314" t="s">
        <v>231</v>
      </c>
      <c r="F64" s="202" t="s">
        <v>176</v>
      </c>
      <c r="G64" s="698"/>
      <c r="H64" s="700"/>
    </row>
    <row r="65" spans="1:8" ht="53.25" customHeight="1">
      <c r="A65" s="185" t="s">
        <v>100</v>
      </c>
      <c r="B65" s="173" t="s">
        <v>132</v>
      </c>
      <c r="C65" s="174" t="s">
        <v>36</v>
      </c>
      <c r="D65" s="131" t="s">
        <v>176</v>
      </c>
      <c r="E65" s="314" t="s">
        <v>231</v>
      </c>
      <c r="F65" s="175" t="s">
        <v>176</v>
      </c>
      <c r="G65" s="698"/>
      <c r="H65" s="700"/>
    </row>
    <row r="66" spans="1:8" ht="28.5" customHeight="1">
      <c r="A66" s="185" t="s">
        <v>101</v>
      </c>
      <c r="B66" s="189" t="s">
        <v>440</v>
      </c>
      <c r="C66" s="174" t="s">
        <v>36</v>
      </c>
      <c r="D66" s="131">
        <v>72</v>
      </c>
      <c r="E66" s="175"/>
      <c r="F66" s="175">
        <f t="shared" ref="F66" si="22">D66*E66</f>
        <v>0</v>
      </c>
      <c r="G66" s="698">
        <f t="shared" ref="G66" si="23">1*F66</f>
        <v>0</v>
      </c>
      <c r="H66" s="700">
        <f t="shared" ref="H66" si="24">F66-G66</f>
        <v>0</v>
      </c>
    </row>
    <row r="67" spans="1:8" ht="92.25" customHeight="1">
      <c r="A67" s="230" t="s">
        <v>102</v>
      </c>
      <c r="B67" s="215" t="s">
        <v>117</v>
      </c>
      <c r="C67" s="177"/>
      <c r="D67" s="134"/>
      <c r="E67" s="178"/>
      <c r="F67" s="178"/>
      <c r="G67" s="709"/>
      <c r="H67" s="710"/>
    </row>
    <row r="68" spans="1:8" ht="13.5" customHeight="1">
      <c r="A68" s="285"/>
      <c r="B68" s="180" t="s">
        <v>183</v>
      </c>
      <c r="C68" s="181" t="s">
        <v>8</v>
      </c>
      <c r="D68" s="182">
        <f>D8</f>
        <v>107.5</v>
      </c>
      <c r="E68" s="293"/>
      <c r="F68" s="184">
        <f>D68*E68</f>
        <v>0</v>
      </c>
      <c r="G68" s="711">
        <f>0*F68</f>
        <v>0</v>
      </c>
      <c r="H68" s="712">
        <f t="shared" ref="H68:H69" si="25">F68-G68</f>
        <v>0</v>
      </c>
    </row>
    <row r="69" spans="1:8" ht="51.75" thickBot="1">
      <c r="A69" s="185" t="s">
        <v>116</v>
      </c>
      <c r="B69" s="216" t="s">
        <v>98</v>
      </c>
      <c r="C69" s="217" t="s">
        <v>6</v>
      </c>
      <c r="D69" s="133"/>
      <c r="E69" s="314" t="s">
        <v>231</v>
      </c>
      <c r="F69" s="218"/>
      <c r="G69" s="698">
        <f t="shared" ref="G69" si="26">1*F69</f>
        <v>0</v>
      </c>
      <c r="H69" s="700">
        <f t="shared" si="25"/>
        <v>0</v>
      </c>
    </row>
    <row r="70" spans="1:8" ht="15" thickBot="1">
      <c r="A70" s="268" t="s">
        <v>27</v>
      </c>
      <c r="B70" s="74" t="s">
        <v>9</v>
      </c>
      <c r="C70" s="75"/>
      <c r="D70" s="76"/>
      <c r="E70" s="77"/>
      <c r="F70" s="717">
        <f>SUM(F56:F69)</f>
        <v>0</v>
      </c>
      <c r="G70" s="685">
        <f>SUM(G56:G69)</f>
        <v>0</v>
      </c>
      <c r="H70" s="689">
        <f>SUM(H56:H69)</f>
        <v>0</v>
      </c>
    </row>
    <row r="71" spans="1:8">
      <c r="A71" s="79"/>
      <c r="B71" s="66"/>
      <c r="C71" s="67"/>
      <c r="D71" s="68"/>
      <c r="E71" s="69"/>
      <c r="F71" s="69"/>
    </row>
    <row r="72" spans="1:8" customFormat="1" ht="13.5" thickBot="1">
      <c r="A72" s="3"/>
      <c r="B72" s="219" t="s">
        <v>218</v>
      </c>
      <c r="C72" s="15"/>
      <c r="D72" s="82"/>
      <c r="E72" s="81"/>
      <c r="F72" s="5"/>
    </row>
    <row r="73" spans="1:8" customFormat="1" thickTop="1" thickBot="1">
      <c r="A73" s="3"/>
      <c r="B73" s="746"/>
      <c r="C73" s="15"/>
      <c r="D73" s="82"/>
      <c r="E73" s="81"/>
      <c r="F73" s="5"/>
    </row>
    <row r="74" spans="1:8" customFormat="1" ht="26.25" thickBot="1">
      <c r="A74" s="3"/>
      <c r="B74" s="746"/>
      <c r="C74" s="15"/>
      <c r="D74" s="82"/>
      <c r="E74" s="81"/>
      <c r="F74" s="5"/>
      <c r="G74" s="691" t="s">
        <v>469</v>
      </c>
      <c r="H74" s="692" t="s">
        <v>470</v>
      </c>
    </row>
    <row r="75" spans="1:8" customFormat="1" ht="12.75">
      <c r="A75" s="3"/>
      <c r="B75" s="6"/>
      <c r="C75" s="15"/>
      <c r="D75" s="82"/>
      <c r="E75" s="81"/>
      <c r="F75" s="5"/>
      <c r="G75" s="736"/>
      <c r="H75" s="741"/>
    </row>
    <row r="76" spans="1:8" customFormat="1" ht="12.75">
      <c r="A76" s="3" t="s">
        <v>80</v>
      </c>
      <c r="B76" s="220" t="s">
        <v>41</v>
      </c>
      <c r="C76" s="16" t="s">
        <v>39</v>
      </c>
      <c r="D76" s="221"/>
      <c r="E76" s="83"/>
      <c r="F76" s="222">
        <f>F14</f>
        <v>0</v>
      </c>
      <c r="G76" s="737">
        <f>G14</f>
        <v>0</v>
      </c>
      <c r="H76" s="742">
        <f>H14</f>
        <v>0</v>
      </c>
    </row>
    <row r="77" spans="1:8" customFormat="1" ht="12.75">
      <c r="A77" s="3"/>
      <c r="B77" s="6"/>
      <c r="C77" s="15"/>
      <c r="D77" s="82"/>
      <c r="E77" s="81"/>
      <c r="F77" s="5"/>
      <c r="G77" s="738"/>
      <c r="H77" s="743"/>
    </row>
    <row r="78" spans="1:8" customFormat="1" ht="12.75">
      <c r="A78" s="3" t="s">
        <v>81</v>
      </c>
      <c r="B78" s="223" t="s">
        <v>42</v>
      </c>
      <c r="C78" s="16" t="s">
        <v>39</v>
      </c>
      <c r="D78" s="221"/>
      <c r="E78" s="83"/>
      <c r="F78" s="222">
        <f>F36</f>
        <v>0</v>
      </c>
      <c r="G78" s="737">
        <f>G36</f>
        <v>0</v>
      </c>
      <c r="H78" s="742">
        <f>H36</f>
        <v>0</v>
      </c>
    </row>
    <row r="79" spans="1:8" customFormat="1" ht="12.75">
      <c r="A79" s="3"/>
      <c r="B79" s="7"/>
      <c r="C79" s="15"/>
      <c r="D79" s="224"/>
      <c r="E79" s="81"/>
      <c r="F79" s="5"/>
      <c r="G79" s="738"/>
      <c r="H79" s="743"/>
    </row>
    <row r="80" spans="1:8" customFormat="1" ht="12.75">
      <c r="A80" s="3" t="s">
        <v>82</v>
      </c>
      <c r="B80" s="223" t="s">
        <v>43</v>
      </c>
      <c r="C80" s="16" t="s">
        <v>39</v>
      </c>
      <c r="D80" s="221"/>
      <c r="E80" s="83"/>
      <c r="F80" s="222">
        <f>F53</f>
        <v>0</v>
      </c>
      <c r="G80" s="737">
        <f>G53</f>
        <v>0</v>
      </c>
      <c r="H80" s="742">
        <f>H53</f>
        <v>0</v>
      </c>
    </row>
    <row r="81" spans="1:8" customFormat="1" ht="12.75">
      <c r="A81" s="3"/>
      <c r="B81" s="6"/>
      <c r="C81" s="15"/>
      <c r="D81" s="82"/>
      <c r="E81" s="81"/>
      <c r="F81" s="5"/>
      <c r="G81" s="738"/>
      <c r="H81" s="743"/>
    </row>
    <row r="82" spans="1:8" customFormat="1" ht="12.75">
      <c r="A82" s="3" t="s">
        <v>83</v>
      </c>
      <c r="B82" s="225" t="s">
        <v>44</v>
      </c>
      <c r="C82" s="16" t="s">
        <v>39</v>
      </c>
      <c r="D82" s="84"/>
      <c r="E82" s="83"/>
      <c r="F82" s="222">
        <f>F70</f>
        <v>0</v>
      </c>
      <c r="G82" s="737">
        <f>G70</f>
        <v>0</v>
      </c>
      <c r="H82" s="742">
        <f t="shared" ref="H82" si="27">H70</f>
        <v>0</v>
      </c>
    </row>
    <row r="83" spans="1:8" customFormat="1" ht="12.75">
      <c r="A83" s="8"/>
      <c r="B83" s="9"/>
      <c r="C83" s="15"/>
      <c r="D83" s="82"/>
      <c r="E83" s="81"/>
      <c r="F83" s="5"/>
      <c r="G83" s="738"/>
      <c r="H83" s="743"/>
    </row>
    <row r="84" spans="1:8" customFormat="1" ht="12.75">
      <c r="A84" s="3" t="s">
        <v>351</v>
      </c>
      <c r="B84" s="225" t="s">
        <v>449</v>
      </c>
      <c r="C84" s="16" t="s">
        <v>39</v>
      </c>
      <c r="D84" s="84"/>
      <c r="E84" s="83"/>
      <c r="F84" s="222">
        <f>SUM(F76:F82)*0.1</f>
        <v>0</v>
      </c>
      <c r="G84" s="737">
        <f>F84</f>
        <v>0</v>
      </c>
      <c r="H84" s="742">
        <v>0</v>
      </c>
    </row>
    <row r="85" spans="1:8" customFormat="1" ht="12.75">
      <c r="A85" s="8"/>
      <c r="B85" s="9"/>
      <c r="C85" s="15"/>
      <c r="D85" s="82"/>
      <c r="E85" s="81"/>
      <c r="F85" s="5"/>
      <c r="G85" s="738"/>
      <c r="H85" s="743"/>
    </row>
    <row r="86" spans="1:8" customFormat="1" ht="13.5" thickBot="1">
      <c r="A86" s="10"/>
      <c r="B86" s="4" t="s">
        <v>37</v>
      </c>
      <c r="C86" s="17" t="s">
        <v>39</v>
      </c>
      <c r="D86" s="80"/>
      <c r="E86" s="852">
        <f>SUM(F76:F84)</f>
        <v>0</v>
      </c>
      <c r="F86" s="852"/>
      <c r="G86" s="739">
        <f>SUM(G76:G84)</f>
        <v>0</v>
      </c>
      <c r="H86" s="744">
        <f>SUM(H76:H84)</f>
        <v>0</v>
      </c>
    </row>
    <row r="87" spans="1:8" customFormat="1" ht="13.5" thickTop="1">
      <c r="A87" s="10"/>
      <c r="B87" s="7"/>
      <c r="C87" s="15"/>
      <c r="D87" s="82"/>
      <c r="E87" s="81"/>
      <c r="F87" s="11"/>
      <c r="G87" s="738"/>
      <c r="H87" s="743"/>
    </row>
    <row r="88" spans="1:8" customFormat="1" ht="12.75">
      <c r="A88" s="10"/>
      <c r="B88" s="12" t="s">
        <v>38</v>
      </c>
      <c r="C88" s="16" t="s">
        <v>39</v>
      </c>
      <c r="D88" s="84"/>
      <c r="E88" s="83"/>
      <c r="F88" s="13">
        <f>SUM(E86)*0.22</f>
        <v>0</v>
      </c>
      <c r="G88" s="740">
        <f>G86*0.22</f>
        <v>0</v>
      </c>
      <c r="H88" s="745">
        <f>H86*0.22</f>
        <v>0</v>
      </c>
    </row>
    <row r="89" spans="1:8" customFormat="1" ht="12.75">
      <c r="A89" s="3"/>
      <c r="B89" s="6"/>
      <c r="C89" s="15"/>
      <c r="D89" s="82"/>
      <c r="E89" s="81"/>
      <c r="F89" s="11"/>
      <c r="G89" s="738"/>
      <c r="H89" s="743"/>
    </row>
    <row r="90" spans="1:8" customFormat="1" ht="13.5" thickBot="1">
      <c r="A90" s="10"/>
      <c r="B90" s="14" t="s">
        <v>40</v>
      </c>
      <c r="C90" s="17" t="s">
        <v>39</v>
      </c>
      <c r="D90" s="80"/>
      <c r="E90" s="852">
        <f>F88+E86</f>
        <v>0</v>
      </c>
      <c r="F90" s="852"/>
      <c r="G90" s="739">
        <f>SUM(G86+G88)</f>
        <v>0</v>
      </c>
      <c r="H90" s="744">
        <f>SUM(H86+H88)</f>
        <v>0</v>
      </c>
    </row>
    <row r="91" spans="1:8" ht="15" thickTop="1"/>
  </sheetData>
  <mergeCells count="12">
    <mergeCell ref="B16:F16"/>
    <mergeCell ref="B55:F55"/>
    <mergeCell ref="E86:F86"/>
    <mergeCell ref="E90:F90"/>
    <mergeCell ref="B20:F20"/>
    <mergeCell ref="B17:F17"/>
    <mergeCell ref="B19:F19"/>
    <mergeCell ref="B38:F38"/>
    <mergeCell ref="B40:F40"/>
    <mergeCell ref="B41:F41"/>
    <mergeCell ref="B39:F39"/>
    <mergeCell ref="B18:F18"/>
  </mergeCells>
  <phoneticPr fontId="65" type="noConversion"/>
  <pageMargins left="0.98425196850393704" right="0.78740157480314965" top="0.98425196850393704" bottom="0.59055118110236227" header="0.31496062992125984" footer="0.31496062992125984"/>
  <pageSetup paperSize="9" scale="91" firstPageNumber="10" fitToHeight="0" orientation="portrait" useFirstPageNumber="1" r:id="rId1"/>
  <headerFooter>
    <oddHeader>&amp;L&amp;"-,Običajno"Projekt: PZI, DOGRADITEV KOMUNALNE KANALIZACIJE V DELU NASELJA 
MESTNI VRH-RABELČJA VAS, št. proj.: K-1201a-2/2025
&amp;R&amp;"-,Običajno"Projektant: RCI d.o.o., Celje</oddHeader>
    <oddFooter>&amp;L&amp;"-,Običajno"Popis del: &amp;A&amp;R&amp;"-,Običajno"&amp;P</oddFooter>
  </headerFooter>
  <rowBreaks count="3" manualBreakCount="3">
    <brk id="14" max="16383" man="1"/>
    <brk id="36" max="16383" man="1"/>
    <brk id="5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93"/>
  <sheetViews>
    <sheetView topLeftCell="A58" zoomScaleNormal="100" zoomScaleSheetLayoutView="100" zoomScalePageLayoutView="85" workbookViewId="0">
      <selection activeCell="E68" sqref="E68:E70"/>
    </sheetView>
  </sheetViews>
  <sheetFormatPr defaultRowHeight="14.25"/>
  <cols>
    <col min="1" max="1" width="6.7109375" style="85" customWidth="1"/>
    <col min="2" max="2" width="47.28515625" style="86" customWidth="1"/>
    <col min="3" max="3" width="6.7109375" style="87" customWidth="1"/>
    <col min="4" max="4" width="7.7109375" style="88" customWidth="1"/>
    <col min="5" max="5" width="10.7109375" style="89" customWidth="1"/>
    <col min="6" max="6" width="13.7109375" style="89" customWidth="1"/>
    <col min="7" max="8" width="14.7109375" style="1" customWidth="1"/>
    <col min="9" max="16384" width="9.140625" style="1"/>
  </cols>
  <sheetData>
    <row r="1" spans="1:8" ht="26.25" thickBot="1">
      <c r="A1" s="266" t="s">
        <v>0</v>
      </c>
      <c r="B1" s="53" t="s">
        <v>1</v>
      </c>
      <c r="C1" s="54" t="s">
        <v>2</v>
      </c>
      <c r="D1" s="55" t="s">
        <v>3</v>
      </c>
      <c r="E1" s="56" t="s">
        <v>4</v>
      </c>
      <c r="F1" s="57" t="s">
        <v>5</v>
      </c>
      <c r="G1" s="680" t="s">
        <v>469</v>
      </c>
      <c r="H1" s="681" t="s">
        <v>470</v>
      </c>
    </row>
    <row r="2" spans="1:8" ht="15.75" thickBot="1">
      <c r="A2" s="267"/>
      <c r="B2" s="169" t="s">
        <v>216</v>
      </c>
      <c r="C2" s="137"/>
      <c r="D2" s="138"/>
      <c r="E2" s="139"/>
      <c r="F2" s="727"/>
      <c r="G2" s="682"/>
      <c r="H2" s="682"/>
    </row>
    <row r="3" spans="1:8" ht="15" thickBot="1">
      <c r="A3" s="90"/>
      <c r="B3" s="91" t="s">
        <v>18</v>
      </c>
      <c r="C3" s="92"/>
      <c r="D3" s="93"/>
      <c r="E3" s="94"/>
      <c r="F3" s="94"/>
      <c r="G3" s="683"/>
      <c r="H3" s="684"/>
    </row>
    <row r="4" spans="1:8" ht="119.25" customHeight="1">
      <c r="A4" s="128" t="s">
        <v>50</v>
      </c>
      <c r="B4" s="170" t="s">
        <v>109</v>
      </c>
      <c r="C4" s="171" t="s">
        <v>7</v>
      </c>
      <c r="D4" s="132">
        <v>1</v>
      </c>
      <c r="E4" s="228" t="s">
        <v>232</v>
      </c>
      <c r="F4" s="172" t="s">
        <v>176</v>
      </c>
      <c r="G4" s="698"/>
      <c r="H4" s="699"/>
    </row>
    <row r="5" spans="1:8" ht="102">
      <c r="A5" s="128" t="s">
        <v>51</v>
      </c>
      <c r="B5" s="173" t="s">
        <v>110</v>
      </c>
      <c r="C5" s="174" t="s">
        <v>7</v>
      </c>
      <c r="D5" s="131">
        <v>1</v>
      </c>
      <c r="E5" s="228" t="s">
        <v>232</v>
      </c>
      <c r="F5" s="175" t="s">
        <v>176</v>
      </c>
      <c r="G5" s="698"/>
      <c r="H5" s="700"/>
    </row>
    <row r="6" spans="1:8" ht="82.5" customHeight="1">
      <c r="A6" s="128" t="s">
        <v>52</v>
      </c>
      <c r="B6" s="170" t="s">
        <v>111</v>
      </c>
      <c r="C6" s="171" t="s">
        <v>7</v>
      </c>
      <c r="D6" s="132">
        <v>1</v>
      </c>
      <c r="E6" s="228" t="s">
        <v>232</v>
      </c>
      <c r="F6" s="172" t="s">
        <v>176</v>
      </c>
      <c r="G6" s="698"/>
      <c r="H6" s="700"/>
    </row>
    <row r="7" spans="1:8" ht="27.75" customHeight="1">
      <c r="A7" s="129" t="s">
        <v>64</v>
      </c>
      <c r="B7" s="176" t="s">
        <v>31</v>
      </c>
      <c r="C7" s="177"/>
      <c r="D7" s="134"/>
      <c r="E7" s="178"/>
      <c r="F7" s="178"/>
      <c r="G7" s="701"/>
      <c r="H7" s="702"/>
    </row>
    <row r="8" spans="1:8" ht="13.5" customHeight="1">
      <c r="A8" s="285" t="s">
        <v>176</v>
      </c>
      <c r="B8" s="180" t="s">
        <v>186</v>
      </c>
      <c r="C8" s="181" t="s">
        <v>8</v>
      </c>
      <c r="D8" s="182">
        <v>97.5</v>
      </c>
      <c r="E8" s="183"/>
      <c r="F8" s="184">
        <f t="shared" ref="F8:F12" si="0">D8*E8</f>
        <v>0</v>
      </c>
      <c r="G8" s="703">
        <f>1*F8</f>
        <v>0</v>
      </c>
      <c r="H8" s="704">
        <f>F8-G8</f>
        <v>0</v>
      </c>
    </row>
    <row r="9" spans="1:8" ht="28.5" customHeight="1">
      <c r="A9" s="128" t="s">
        <v>65</v>
      </c>
      <c r="B9" s="186" t="s">
        <v>16</v>
      </c>
      <c r="C9" s="174" t="s">
        <v>6</v>
      </c>
      <c r="D9" s="131">
        <v>5</v>
      </c>
      <c r="E9" s="175"/>
      <c r="F9" s="175">
        <f t="shared" si="0"/>
        <v>0</v>
      </c>
      <c r="G9" s="698">
        <f>1*F9</f>
        <v>0</v>
      </c>
      <c r="H9" s="700">
        <f>F9-G9</f>
        <v>0</v>
      </c>
    </row>
    <row r="10" spans="1:8" ht="50.25" customHeight="1">
      <c r="A10" s="128" t="s">
        <v>106</v>
      </c>
      <c r="B10" s="186" t="s">
        <v>112</v>
      </c>
      <c r="C10" s="174" t="s">
        <v>6</v>
      </c>
      <c r="D10" s="131"/>
      <c r="E10" s="228" t="s">
        <v>232</v>
      </c>
      <c r="F10" s="175"/>
      <c r="G10" s="698"/>
      <c r="H10" s="700"/>
    </row>
    <row r="11" spans="1:8" ht="52.5" customHeight="1">
      <c r="A11" s="128" t="s">
        <v>66</v>
      </c>
      <c r="B11" s="187" t="s">
        <v>113</v>
      </c>
      <c r="C11" s="174" t="s">
        <v>8</v>
      </c>
      <c r="D11" s="131"/>
      <c r="E11" s="228" t="s">
        <v>232</v>
      </c>
      <c r="F11" s="175"/>
      <c r="G11" s="698"/>
      <c r="H11" s="700"/>
    </row>
    <row r="12" spans="1:8" s="2" customFormat="1" ht="44.25" customHeight="1">
      <c r="A12" s="128" t="s">
        <v>67</v>
      </c>
      <c r="B12" s="187" t="s">
        <v>114</v>
      </c>
      <c r="C12" s="188" t="s">
        <v>36</v>
      </c>
      <c r="D12" s="131">
        <v>61</v>
      </c>
      <c r="E12" s="175"/>
      <c r="F12" s="175">
        <f t="shared" si="0"/>
        <v>0</v>
      </c>
      <c r="G12" s="698">
        <f>1*F12</f>
        <v>0</v>
      </c>
      <c r="H12" s="700">
        <f t="shared" ref="H12" si="1">F12-G12</f>
        <v>0</v>
      </c>
    </row>
    <row r="13" spans="1:8" s="2" customFormat="1" ht="52.5" customHeight="1" thickBot="1">
      <c r="A13" s="129" t="s">
        <v>107</v>
      </c>
      <c r="B13" s="208" t="s">
        <v>237</v>
      </c>
      <c r="C13" s="309" t="s">
        <v>36</v>
      </c>
      <c r="D13" s="310" t="s">
        <v>176</v>
      </c>
      <c r="E13" s="228" t="s">
        <v>232</v>
      </c>
      <c r="F13" s="311" t="s">
        <v>176</v>
      </c>
      <c r="G13" s="698"/>
      <c r="H13" s="700"/>
    </row>
    <row r="14" spans="1:8" ht="15" thickBot="1">
      <c r="A14" s="268" t="s">
        <v>22</v>
      </c>
      <c r="B14" s="318" t="s">
        <v>11</v>
      </c>
      <c r="C14" s="59"/>
      <c r="D14" s="60"/>
      <c r="E14" s="61"/>
      <c r="F14" s="693">
        <f>SUM(F4:F13)</f>
        <v>0</v>
      </c>
      <c r="G14" s="685">
        <f>SUM(G4:G13)</f>
        <v>0</v>
      </c>
      <c r="H14" s="686">
        <f>SUM(H4:H13)</f>
        <v>0</v>
      </c>
    </row>
    <row r="15" spans="1:8" ht="15" thickBot="1">
      <c r="A15" s="90"/>
      <c r="B15" s="102" t="s">
        <v>23</v>
      </c>
      <c r="C15" s="103"/>
      <c r="D15" s="104"/>
      <c r="E15" s="105"/>
      <c r="F15" s="105"/>
      <c r="G15" s="687"/>
      <c r="H15" s="725"/>
    </row>
    <row r="16" spans="1:8" ht="16.5" customHeight="1">
      <c r="A16" s="229"/>
      <c r="B16" s="853" t="s">
        <v>87</v>
      </c>
      <c r="C16" s="854"/>
      <c r="D16" s="854"/>
      <c r="E16" s="854"/>
      <c r="F16" s="855"/>
      <c r="G16" s="696"/>
      <c r="H16" s="696"/>
    </row>
    <row r="17" spans="1:8" ht="30.75" customHeight="1">
      <c r="A17" s="129"/>
      <c r="B17" s="853" t="s">
        <v>155</v>
      </c>
      <c r="C17" s="854"/>
      <c r="D17" s="854"/>
      <c r="E17" s="854"/>
      <c r="F17" s="855"/>
      <c r="G17" s="696"/>
      <c r="H17" s="696"/>
    </row>
    <row r="18" spans="1:8" ht="29.25" customHeight="1">
      <c r="A18" s="128"/>
      <c r="B18" s="856" t="s">
        <v>161</v>
      </c>
      <c r="C18" s="857"/>
      <c r="D18" s="857"/>
      <c r="E18" s="857"/>
      <c r="F18" s="858"/>
      <c r="G18" s="696"/>
      <c r="H18" s="696"/>
    </row>
    <row r="19" spans="1:8" ht="29.25" customHeight="1">
      <c r="A19" s="128"/>
      <c r="B19" s="856" t="s">
        <v>156</v>
      </c>
      <c r="C19" s="857"/>
      <c r="D19" s="857"/>
      <c r="E19" s="857"/>
      <c r="F19" s="858"/>
      <c r="G19" s="696"/>
      <c r="H19" s="696"/>
    </row>
    <row r="20" spans="1:8" ht="18" customHeight="1">
      <c r="A20" s="128"/>
      <c r="B20" s="856" t="s">
        <v>178</v>
      </c>
      <c r="C20" s="857"/>
      <c r="D20" s="857"/>
      <c r="E20" s="857"/>
      <c r="F20" s="858"/>
      <c r="G20" s="696"/>
      <c r="H20" s="696"/>
    </row>
    <row r="21" spans="1:8" ht="30.75" customHeight="1">
      <c r="A21" s="185" t="s">
        <v>53</v>
      </c>
      <c r="B21" s="189" t="s">
        <v>483</v>
      </c>
      <c r="C21" s="174" t="s">
        <v>35</v>
      </c>
      <c r="D21" s="131">
        <v>25</v>
      </c>
      <c r="E21" s="190"/>
      <c r="F21" s="190">
        <f>D21*E21</f>
        <v>0</v>
      </c>
      <c r="G21" s="698">
        <f t="shared" ref="G21:G22" si="2">1*F21</f>
        <v>0</v>
      </c>
      <c r="H21" s="700">
        <f t="shared" ref="H21:H22" si="3">F21-G21</f>
        <v>0</v>
      </c>
    </row>
    <row r="22" spans="1:8" ht="18" customHeight="1">
      <c r="A22" s="185" t="s">
        <v>54</v>
      </c>
      <c r="B22" s="173" t="s">
        <v>236</v>
      </c>
      <c r="C22" s="174" t="s">
        <v>35</v>
      </c>
      <c r="D22" s="131">
        <v>3</v>
      </c>
      <c r="E22" s="190"/>
      <c r="F22" s="190">
        <f>D22*E22</f>
        <v>0</v>
      </c>
      <c r="G22" s="698">
        <f t="shared" si="2"/>
        <v>0</v>
      </c>
      <c r="H22" s="700">
        <f t="shared" si="3"/>
        <v>0</v>
      </c>
    </row>
    <row r="23" spans="1:8" ht="54" customHeight="1">
      <c r="A23" s="230" t="s">
        <v>55</v>
      </c>
      <c r="B23" s="191" t="s">
        <v>175</v>
      </c>
      <c r="C23" s="177"/>
      <c r="D23" s="134"/>
      <c r="E23" s="192"/>
      <c r="F23" s="193"/>
      <c r="G23" s="701"/>
      <c r="H23" s="702"/>
    </row>
    <row r="24" spans="1:8" ht="13.5" customHeight="1">
      <c r="A24" s="195"/>
      <c r="B24" s="194" t="s">
        <v>187</v>
      </c>
      <c r="C24" s="181"/>
      <c r="D24" s="135"/>
      <c r="E24" s="183"/>
      <c r="F24" s="184"/>
      <c r="G24" s="705"/>
      <c r="H24" s="706"/>
    </row>
    <row r="25" spans="1:8" ht="13.5" customHeight="1">
      <c r="A25" s="128"/>
      <c r="B25" s="196" t="s">
        <v>33</v>
      </c>
      <c r="C25" s="197" t="s">
        <v>35</v>
      </c>
      <c r="D25" s="198">
        <v>73</v>
      </c>
      <c r="E25" s="313"/>
      <c r="F25" s="200">
        <f>D25*E25</f>
        <v>0</v>
      </c>
      <c r="G25" s="703">
        <f t="shared" ref="G25" si="4">1*F25</f>
        <v>0</v>
      </c>
      <c r="H25" s="704">
        <f t="shared" ref="H25" si="5">F25-G25</f>
        <v>0</v>
      </c>
    </row>
    <row r="26" spans="1:8" ht="51" customHeight="1">
      <c r="A26" s="185" t="s">
        <v>56</v>
      </c>
      <c r="B26" s="173" t="s">
        <v>45</v>
      </c>
      <c r="C26" s="188" t="s">
        <v>36</v>
      </c>
      <c r="D26" s="201" t="s">
        <v>176</v>
      </c>
      <c r="E26" s="314" t="s">
        <v>232</v>
      </c>
      <c r="F26" s="202" t="s">
        <v>176</v>
      </c>
      <c r="G26" s="698"/>
      <c r="H26" s="700"/>
    </row>
    <row r="27" spans="1:8" ht="27.75" customHeight="1">
      <c r="A27" s="185" t="s">
        <v>103</v>
      </c>
      <c r="B27" s="173" t="s">
        <v>29</v>
      </c>
      <c r="C27" s="188" t="s">
        <v>36</v>
      </c>
      <c r="D27" s="131">
        <v>66</v>
      </c>
      <c r="E27" s="190"/>
      <c r="F27" s="202">
        <f>D27*E27</f>
        <v>0</v>
      </c>
      <c r="G27" s="698">
        <f t="shared" ref="G27" si="6">1*F27</f>
        <v>0</v>
      </c>
      <c r="H27" s="700">
        <f t="shared" ref="H27" si="7">F27-G27</f>
        <v>0</v>
      </c>
    </row>
    <row r="28" spans="1:8" ht="55.5" customHeight="1">
      <c r="A28" s="230" t="s">
        <v>57</v>
      </c>
      <c r="B28" s="191" t="s">
        <v>154</v>
      </c>
      <c r="C28" s="177"/>
      <c r="D28" s="134"/>
      <c r="E28" s="192"/>
      <c r="F28" s="193"/>
      <c r="G28" s="701"/>
      <c r="H28" s="702"/>
    </row>
    <row r="29" spans="1:8" ht="13.5" customHeight="1">
      <c r="A29" s="285" t="s">
        <v>176</v>
      </c>
      <c r="B29" s="203" t="s">
        <v>186</v>
      </c>
      <c r="C29" s="197" t="s">
        <v>35</v>
      </c>
      <c r="D29" s="198">
        <v>11</v>
      </c>
      <c r="E29" s="199"/>
      <c r="F29" s="200">
        <f>D29*E29</f>
        <v>0</v>
      </c>
      <c r="G29" s="703">
        <f t="shared" ref="G29" si="8">1*F29</f>
        <v>0</v>
      </c>
      <c r="H29" s="704">
        <f t="shared" ref="H29" si="9">F29-G29</f>
        <v>0</v>
      </c>
    </row>
    <row r="30" spans="1:8" ht="54.75" customHeight="1">
      <c r="A30" s="136" t="s">
        <v>58</v>
      </c>
      <c r="B30" s="191" t="s">
        <v>85</v>
      </c>
      <c r="C30" s="177"/>
      <c r="D30" s="134"/>
      <c r="E30" s="192"/>
      <c r="F30" s="193"/>
      <c r="G30" s="701"/>
      <c r="H30" s="702"/>
    </row>
    <row r="31" spans="1:8" ht="13.5" customHeight="1">
      <c r="A31" s="179"/>
      <c r="B31" s="203" t="s">
        <v>186</v>
      </c>
      <c r="C31" s="181" t="s">
        <v>35</v>
      </c>
      <c r="D31" s="182">
        <v>27</v>
      </c>
      <c r="E31" s="183"/>
      <c r="F31" s="184">
        <f>D31*E31</f>
        <v>0</v>
      </c>
      <c r="G31" s="703">
        <f t="shared" ref="G31:G35" si="10">1*F31</f>
        <v>0</v>
      </c>
      <c r="H31" s="704">
        <f t="shared" ref="H31:H35" si="11">F31-G31</f>
        <v>0</v>
      </c>
    </row>
    <row r="32" spans="1:8" ht="82.5" customHeight="1">
      <c r="A32" s="136" t="s">
        <v>59</v>
      </c>
      <c r="B32" s="176" t="s">
        <v>14</v>
      </c>
      <c r="C32" s="177"/>
      <c r="D32" s="134"/>
      <c r="E32" s="192"/>
      <c r="F32" s="193"/>
      <c r="G32" s="701"/>
      <c r="H32" s="702"/>
    </row>
    <row r="33" spans="1:8" ht="13.5" customHeight="1">
      <c r="A33" s="179"/>
      <c r="B33" s="180" t="s">
        <v>186</v>
      </c>
      <c r="C33" s="181" t="s">
        <v>35</v>
      </c>
      <c r="D33" s="182">
        <v>56</v>
      </c>
      <c r="E33" s="183"/>
      <c r="F33" s="184">
        <f>D33*E33</f>
        <v>0</v>
      </c>
      <c r="G33" s="703">
        <f t="shared" si="10"/>
        <v>0</v>
      </c>
      <c r="H33" s="704">
        <f t="shared" si="11"/>
        <v>0</v>
      </c>
    </row>
    <row r="34" spans="1:8" ht="27.75" customHeight="1">
      <c r="A34" s="185" t="s">
        <v>60</v>
      </c>
      <c r="B34" s="173" t="s">
        <v>30</v>
      </c>
      <c r="C34" s="174" t="s">
        <v>8</v>
      </c>
      <c r="D34" s="131">
        <f>D8</f>
        <v>97.5</v>
      </c>
      <c r="E34" s="190"/>
      <c r="F34" s="202">
        <f>D34*E34</f>
        <v>0</v>
      </c>
      <c r="G34" s="698">
        <f t="shared" si="10"/>
        <v>0</v>
      </c>
      <c r="H34" s="700">
        <f t="shared" si="11"/>
        <v>0</v>
      </c>
    </row>
    <row r="35" spans="1:8" ht="42.75" customHeight="1" thickBot="1">
      <c r="A35" s="185" t="s">
        <v>68</v>
      </c>
      <c r="B35" s="173" t="s">
        <v>115</v>
      </c>
      <c r="C35" s="174" t="s">
        <v>35</v>
      </c>
      <c r="D35" s="131">
        <v>40</v>
      </c>
      <c r="E35" s="190"/>
      <c r="F35" s="202">
        <f>D35*E35</f>
        <v>0</v>
      </c>
      <c r="G35" s="707">
        <f t="shared" si="10"/>
        <v>0</v>
      </c>
      <c r="H35" s="708">
        <f t="shared" si="11"/>
        <v>0</v>
      </c>
    </row>
    <row r="36" spans="1:8" ht="15" thickBot="1">
      <c r="A36" s="268" t="s">
        <v>24</v>
      </c>
      <c r="B36" s="62" t="s">
        <v>10</v>
      </c>
      <c r="C36" s="63"/>
      <c r="D36" s="64"/>
      <c r="E36" s="65"/>
      <c r="F36" s="714">
        <f>SUM(F21:F35)</f>
        <v>0</v>
      </c>
      <c r="G36" s="685">
        <f>SUM(G21:G35)</f>
        <v>0</v>
      </c>
      <c r="H36" s="689">
        <f>SUM(H21:H35)</f>
        <v>0</v>
      </c>
    </row>
    <row r="37" spans="1:8" ht="15" thickBot="1">
      <c r="A37" s="165"/>
      <c r="B37" s="145" t="s">
        <v>46</v>
      </c>
      <c r="C37" s="146"/>
      <c r="D37" s="147"/>
      <c r="E37" s="148"/>
      <c r="F37" s="722"/>
      <c r="G37" s="723"/>
      <c r="H37" s="724"/>
    </row>
    <row r="38" spans="1:8">
      <c r="A38" s="129"/>
      <c r="B38" s="859" t="s">
        <v>87</v>
      </c>
      <c r="C38" s="860"/>
      <c r="D38" s="860"/>
      <c r="E38" s="860"/>
      <c r="F38" s="861"/>
      <c r="G38" s="696"/>
      <c r="H38" s="696"/>
    </row>
    <row r="39" spans="1:8" ht="31.5" customHeight="1">
      <c r="A39" s="129"/>
      <c r="B39" s="862" t="s">
        <v>160</v>
      </c>
      <c r="C39" s="862"/>
      <c r="D39" s="862"/>
      <c r="E39" s="862"/>
      <c r="F39" s="862"/>
      <c r="G39" s="696"/>
      <c r="H39" s="696"/>
    </row>
    <row r="40" spans="1:8" ht="27.75" customHeight="1">
      <c r="A40" s="129"/>
      <c r="B40" s="856" t="s">
        <v>156</v>
      </c>
      <c r="C40" s="857"/>
      <c r="D40" s="857"/>
      <c r="E40" s="857"/>
      <c r="F40" s="858"/>
      <c r="G40" s="696"/>
      <c r="H40" s="696"/>
    </row>
    <row r="41" spans="1:8" ht="29.25" customHeight="1">
      <c r="A41" s="128"/>
      <c r="B41" s="856" t="s">
        <v>162</v>
      </c>
      <c r="C41" s="857"/>
      <c r="D41" s="857"/>
      <c r="E41" s="857"/>
      <c r="F41" s="858"/>
      <c r="G41" s="696"/>
      <c r="H41" s="696"/>
    </row>
    <row r="42" spans="1:8" ht="69" customHeight="1">
      <c r="A42" s="185" t="s">
        <v>61</v>
      </c>
      <c r="B42" s="173" t="s">
        <v>120</v>
      </c>
      <c r="C42" s="174" t="s">
        <v>8</v>
      </c>
      <c r="D42" s="131">
        <v>97.5</v>
      </c>
      <c r="E42" s="205"/>
      <c r="F42" s="190">
        <f>D42*E42</f>
        <v>0</v>
      </c>
      <c r="G42" s="698">
        <f t="shared" ref="G42" si="12">1*F42</f>
        <v>0</v>
      </c>
      <c r="H42" s="700">
        <f t="shared" ref="H42" si="13">F42-G42</f>
        <v>0</v>
      </c>
    </row>
    <row r="43" spans="1:8" ht="184.5" customHeight="1">
      <c r="A43" s="230" t="s">
        <v>70</v>
      </c>
      <c r="B43" s="208" t="s">
        <v>453</v>
      </c>
      <c r="C43" s="177"/>
      <c r="D43" s="134"/>
      <c r="E43" s="206"/>
      <c r="F43" s="192"/>
      <c r="G43" s="701"/>
      <c r="H43" s="702"/>
    </row>
    <row r="44" spans="1:8" ht="14.25" customHeight="1">
      <c r="A44" s="287"/>
      <c r="B44" s="319" t="s">
        <v>182</v>
      </c>
      <c r="C44" s="320" t="s">
        <v>6</v>
      </c>
      <c r="D44" s="321">
        <v>3</v>
      </c>
      <c r="E44" s="322"/>
      <c r="F44" s="313">
        <f>D44*E44</f>
        <v>0</v>
      </c>
      <c r="G44" s="703">
        <f t="shared" ref="G44" si="14">1*F44</f>
        <v>0</v>
      </c>
      <c r="H44" s="704">
        <f t="shared" ref="H44" si="15">F44-G44</f>
        <v>0</v>
      </c>
    </row>
    <row r="45" spans="1:8" ht="186" customHeight="1">
      <c r="A45" s="302" t="s">
        <v>71</v>
      </c>
      <c r="B45" s="208" t="s">
        <v>454</v>
      </c>
      <c r="C45" s="312" t="s">
        <v>6</v>
      </c>
      <c r="D45" s="310">
        <v>1</v>
      </c>
      <c r="E45" s="315"/>
      <c r="F45" s="316">
        <f>D45*E45</f>
        <v>0</v>
      </c>
      <c r="G45" s="701">
        <f>1*F45</f>
        <v>0</v>
      </c>
      <c r="H45" s="702">
        <f>F45-G45</f>
        <v>0</v>
      </c>
    </row>
    <row r="46" spans="1:8" ht="14.25" customHeight="1">
      <c r="A46" s="287"/>
      <c r="B46" s="327" t="s">
        <v>219</v>
      </c>
      <c r="C46" s="291"/>
      <c r="D46" s="295"/>
      <c r="E46" s="296"/>
      <c r="F46" s="293"/>
      <c r="G46" s="703"/>
      <c r="H46" s="704"/>
    </row>
    <row r="47" spans="1:8" ht="55.5" customHeight="1">
      <c r="A47" s="302" t="s">
        <v>72</v>
      </c>
      <c r="B47" s="301" t="s">
        <v>490</v>
      </c>
      <c r="C47" s="312" t="s">
        <v>6</v>
      </c>
      <c r="D47" s="310">
        <v>5</v>
      </c>
      <c r="E47" s="315"/>
      <c r="F47" s="316">
        <f>D47*E47</f>
        <v>0</v>
      </c>
      <c r="G47" s="701">
        <f>1*F47</f>
        <v>0</v>
      </c>
      <c r="H47" s="702">
        <f>F47-G47</f>
        <v>0</v>
      </c>
    </row>
    <row r="48" spans="1:8" ht="15.75" customHeight="1">
      <c r="A48" s="303"/>
      <c r="B48" s="326" t="s">
        <v>478</v>
      </c>
      <c r="C48" s="291"/>
      <c r="D48" s="295"/>
      <c r="E48" s="296"/>
      <c r="F48" s="293"/>
      <c r="G48" s="703"/>
      <c r="H48" s="704"/>
    </row>
    <row r="49" spans="1:8" ht="67.5" customHeight="1">
      <c r="A49" s="335" t="s">
        <v>99</v>
      </c>
      <c r="B49" s="170" t="s">
        <v>159</v>
      </c>
      <c r="C49" s="171" t="s">
        <v>8</v>
      </c>
      <c r="D49" s="132">
        <v>25</v>
      </c>
      <c r="E49" s="209"/>
      <c r="F49" s="204">
        <f>D49*E49</f>
        <v>0</v>
      </c>
      <c r="G49" s="698">
        <f t="shared" ref="G49" si="16">1*F49</f>
        <v>0</v>
      </c>
      <c r="H49" s="700">
        <f t="shared" ref="H49" si="17">F49-G49</f>
        <v>0</v>
      </c>
    </row>
    <row r="50" spans="1:8" ht="94.5" customHeight="1">
      <c r="A50" s="802" t="s">
        <v>73</v>
      </c>
      <c r="B50" s="803" t="s">
        <v>486</v>
      </c>
      <c r="C50" s="804"/>
      <c r="D50" s="805"/>
      <c r="E50" s="806"/>
      <c r="F50" s="806"/>
      <c r="G50" s="807"/>
      <c r="H50" s="808"/>
    </row>
    <row r="51" spans="1:8" ht="18.75" customHeight="1">
      <c r="A51" s="824"/>
      <c r="B51" s="825" t="s">
        <v>487</v>
      </c>
      <c r="C51" s="811" t="s">
        <v>6</v>
      </c>
      <c r="D51" s="812"/>
      <c r="E51" s="813"/>
      <c r="F51" s="813"/>
      <c r="G51" s="814"/>
      <c r="H51" s="815"/>
    </row>
    <row r="52" spans="1:8" ht="54.75" customHeight="1">
      <c r="A52" s="830" t="s">
        <v>104</v>
      </c>
      <c r="B52" s="817" t="s">
        <v>488</v>
      </c>
      <c r="C52" s="831" t="s">
        <v>6</v>
      </c>
      <c r="D52" s="832"/>
      <c r="E52" s="833"/>
      <c r="F52" s="834"/>
      <c r="G52" s="822"/>
      <c r="H52" s="823"/>
    </row>
    <row r="53" spans="1:8" ht="28.5" customHeight="1">
      <c r="A53" s="323" t="s">
        <v>105</v>
      </c>
      <c r="B53" s="176" t="s">
        <v>157</v>
      </c>
      <c r="C53" s="177"/>
      <c r="D53" s="134"/>
      <c r="E53" s="192"/>
      <c r="F53" s="192"/>
      <c r="G53" s="701"/>
      <c r="H53" s="702"/>
    </row>
    <row r="54" spans="1:8" ht="17.25" customHeight="1" thickBot="1">
      <c r="A54" s="195"/>
      <c r="B54" s="180" t="s">
        <v>464</v>
      </c>
      <c r="C54" s="197" t="s">
        <v>8</v>
      </c>
      <c r="D54" s="198">
        <v>122.5</v>
      </c>
      <c r="E54" s="199"/>
      <c r="F54" s="200">
        <f>D54*E54</f>
        <v>0</v>
      </c>
      <c r="G54" s="703">
        <f>1*F54</f>
        <v>0</v>
      </c>
      <c r="H54" s="704">
        <f>F54-G54</f>
        <v>0</v>
      </c>
    </row>
    <row r="55" spans="1:8" ht="15" thickBot="1">
      <c r="A55" s="268" t="s">
        <v>25</v>
      </c>
      <c r="B55" s="70" t="s">
        <v>47</v>
      </c>
      <c r="C55" s="71"/>
      <c r="D55" s="72"/>
      <c r="E55" s="73"/>
      <c r="F55" s="697">
        <f>SUM(F42:F54)</f>
        <v>0</v>
      </c>
      <c r="G55" s="685">
        <f>SUM(G42:G54)</f>
        <v>0</v>
      </c>
      <c r="H55" s="689">
        <f>SUM(H42:H54)</f>
        <v>0</v>
      </c>
    </row>
    <row r="56" spans="1:8" ht="15" thickBot="1">
      <c r="A56" s="90"/>
      <c r="B56" s="141" t="s">
        <v>26</v>
      </c>
      <c r="C56" s="142"/>
      <c r="D56" s="143"/>
      <c r="E56" s="144"/>
      <c r="F56" s="144"/>
      <c r="G56" s="720"/>
      <c r="H56" s="726"/>
    </row>
    <row r="57" spans="1:8" ht="33.75" customHeight="1">
      <c r="A57" s="128"/>
      <c r="B57" s="863" t="s">
        <v>32</v>
      </c>
      <c r="C57" s="864"/>
      <c r="D57" s="864"/>
      <c r="E57" s="864"/>
      <c r="F57" s="865"/>
      <c r="H57" s="695"/>
    </row>
    <row r="58" spans="1:8" ht="29.25" customHeight="1">
      <c r="A58" s="128" t="s">
        <v>62</v>
      </c>
      <c r="B58" s="173" t="s">
        <v>28</v>
      </c>
      <c r="C58" s="174" t="s">
        <v>13</v>
      </c>
      <c r="D58" s="131">
        <v>4</v>
      </c>
      <c r="E58" s="210"/>
      <c r="F58" s="175">
        <f>D58*E58</f>
        <v>0</v>
      </c>
      <c r="G58" s="698">
        <f>0*F58</f>
        <v>0</v>
      </c>
      <c r="H58" s="700">
        <f t="shared" ref="H58:H59" si="18">F58-G58</f>
        <v>0</v>
      </c>
    </row>
    <row r="59" spans="1:8" ht="27" customHeight="1">
      <c r="A59" s="128" t="s">
        <v>63</v>
      </c>
      <c r="B59" s="173" t="s">
        <v>34</v>
      </c>
      <c r="C59" s="174" t="s">
        <v>17</v>
      </c>
      <c r="D59" s="131">
        <v>8</v>
      </c>
      <c r="E59" s="175"/>
      <c r="F59" s="175">
        <f>D59*E59</f>
        <v>0</v>
      </c>
      <c r="G59" s="698">
        <f>0*F59</f>
        <v>0</v>
      </c>
      <c r="H59" s="700">
        <f t="shared" si="18"/>
        <v>0</v>
      </c>
    </row>
    <row r="60" spans="1:8" ht="28.5" customHeight="1">
      <c r="A60" s="136" t="s">
        <v>86</v>
      </c>
      <c r="B60" s="211" t="s">
        <v>153</v>
      </c>
      <c r="C60" s="212"/>
      <c r="D60" s="134"/>
      <c r="E60" s="213"/>
      <c r="F60" s="178"/>
      <c r="G60" s="709"/>
      <c r="H60" s="710"/>
    </row>
    <row r="61" spans="1:8" ht="13.5" customHeight="1">
      <c r="A61" s="179"/>
      <c r="B61" s="180" t="s">
        <v>186</v>
      </c>
      <c r="C61" s="181" t="s">
        <v>8</v>
      </c>
      <c r="D61" s="182">
        <f>D8</f>
        <v>97.5</v>
      </c>
      <c r="E61" s="183"/>
      <c r="F61" s="184">
        <f>D61*E61</f>
        <v>0</v>
      </c>
      <c r="G61" s="711">
        <f t="shared" ref="G61" si="19">1*F61</f>
        <v>0</v>
      </c>
      <c r="H61" s="712">
        <f t="shared" ref="H61" si="20">F61-G61</f>
        <v>0</v>
      </c>
    </row>
    <row r="62" spans="1:8" ht="14.25" customHeight="1">
      <c r="A62" s="136" t="s">
        <v>74</v>
      </c>
      <c r="B62" s="176" t="s">
        <v>152</v>
      </c>
      <c r="C62" s="177"/>
      <c r="D62" s="134"/>
      <c r="E62" s="178"/>
      <c r="F62" s="178"/>
      <c r="G62" s="709"/>
      <c r="H62" s="710"/>
    </row>
    <row r="63" spans="1:8" ht="13.5" customHeight="1">
      <c r="A63" s="129"/>
      <c r="B63" s="305" t="s">
        <v>186</v>
      </c>
      <c r="C63" s="297" t="s">
        <v>8</v>
      </c>
      <c r="D63" s="306">
        <f>D8</f>
        <v>97.5</v>
      </c>
      <c r="E63" s="300"/>
      <c r="F63" s="307">
        <f t="shared" ref="F63:F65" si="21">D63*E63</f>
        <v>0</v>
      </c>
      <c r="G63" s="709">
        <f t="shared" ref="G63:G65" si="22">1*F63</f>
        <v>0</v>
      </c>
      <c r="H63" s="710">
        <f t="shared" ref="H63:H65" si="23">F63-G63</f>
        <v>0</v>
      </c>
    </row>
    <row r="64" spans="1:8" ht="15.75" customHeight="1">
      <c r="A64" s="185" t="s">
        <v>75</v>
      </c>
      <c r="B64" s="173" t="s">
        <v>48</v>
      </c>
      <c r="C64" s="188" t="s">
        <v>6</v>
      </c>
      <c r="D64" s="308">
        <v>4</v>
      </c>
      <c r="E64" s="214"/>
      <c r="F64" s="175">
        <f t="shared" si="21"/>
        <v>0</v>
      </c>
      <c r="G64" s="698">
        <f t="shared" si="22"/>
        <v>0</v>
      </c>
      <c r="H64" s="700">
        <f t="shared" si="23"/>
        <v>0</v>
      </c>
    </row>
    <row r="65" spans="1:8" ht="17.25" customHeight="1">
      <c r="A65" s="128" t="s">
        <v>76</v>
      </c>
      <c r="B65" s="173" t="s">
        <v>49</v>
      </c>
      <c r="C65" s="188" t="s">
        <v>8</v>
      </c>
      <c r="D65" s="131">
        <f>D8</f>
        <v>97.5</v>
      </c>
      <c r="E65" s="214"/>
      <c r="F65" s="175">
        <f t="shared" si="21"/>
        <v>0</v>
      </c>
      <c r="G65" s="698">
        <f t="shared" si="22"/>
        <v>0</v>
      </c>
      <c r="H65" s="700">
        <f t="shared" si="23"/>
        <v>0</v>
      </c>
    </row>
    <row r="66" spans="1:8" ht="50.25" customHeight="1">
      <c r="A66" s="185" t="s">
        <v>77</v>
      </c>
      <c r="B66" s="189" t="s">
        <v>211</v>
      </c>
      <c r="C66" s="174" t="s">
        <v>36</v>
      </c>
      <c r="D66" s="131" t="s">
        <v>176</v>
      </c>
      <c r="E66" s="314" t="s">
        <v>232</v>
      </c>
      <c r="F66" s="202" t="s">
        <v>176</v>
      </c>
      <c r="G66" s="698"/>
      <c r="H66" s="700"/>
    </row>
    <row r="67" spans="1:8" ht="52.5" customHeight="1">
      <c r="A67" s="185" t="s">
        <v>100</v>
      </c>
      <c r="B67" s="173" t="s">
        <v>132</v>
      </c>
      <c r="C67" s="174" t="s">
        <v>36</v>
      </c>
      <c r="D67" s="131" t="s">
        <v>176</v>
      </c>
      <c r="E67" s="314" t="s">
        <v>232</v>
      </c>
      <c r="F67" s="175" t="s">
        <v>176</v>
      </c>
      <c r="G67" s="698"/>
      <c r="H67" s="700"/>
    </row>
    <row r="68" spans="1:8" ht="30" customHeight="1">
      <c r="A68" s="185" t="s">
        <v>101</v>
      </c>
      <c r="B68" s="189" t="s">
        <v>212</v>
      </c>
      <c r="C68" s="174" t="s">
        <v>36</v>
      </c>
      <c r="D68" s="131">
        <v>61</v>
      </c>
      <c r="E68" s="175"/>
      <c r="F68" s="175">
        <f t="shared" ref="F68" si="24">D68*E68</f>
        <v>0</v>
      </c>
      <c r="G68" s="698">
        <f t="shared" ref="G68" si="25">1*F68</f>
        <v>0</v>
      </c>
      <c r="H68" s="700">
        <f t="shared" ref="H68" si="26">F68-G68</f>
        <v>0</v>
      </c>
    </row>
    <row r="69" spans="1:8" ht="94.5" customHeight="1">
      <c r="A69" s="230" t="s">
        <v>102</v>
      </c>
      <c r="B69" s="325" t="s">
        <v>117</v>
      </c>
      <c r="C69" s="312"/>
      <c r="D69" s="310"/>
      <c r="E69" s="311"/>
      <c r="F69" s="311"/>
      <c r="G69" s="709"/>
      <c r="H69" s="710"/>
    </row>
    <row r="70" spans="1:8" ht="13.5" customHeight="1">
      <c r="A70" s="285"/>
      <c r="B70" s="290" t="s">
        <v>186</v>
      </c>
      <c r="C70" s="291" t="s">
        <v>8</v>
      </c>
      <c r="D70" s="292">
        <f>D8</f>
        <v>97.5</v>
      </c>
      <c r="E70" s="293"/>
      <c r="F70" s="294">
        <f>D70*E70</f>
        <v>0</v>
      </c>
      <c r="G70" s="711">
        <f>0*F70</f>
        <v>0</v>
      </c>
      <c r="H70" s="712">
        <f t="shared" ref="H70:H71" si="27">F70-G70</f>
        <v>0</v>
      </c>
    </row>
    <row r="71" spans="1:8" ht="52.5" customHeight="1" thickBot="1">
      <c r="A71" s="185" t="s">
        <v>116</v>
      </c>
      <c r="B71" s="216" t="s">
        <v>98</v>
      </c>
      <c r="C71" s="217" t="s">
        <v>6</v>
      </c>
      <c r="D71" s="133"/>
      <c r="E71" s="314" t="s">
        <v>232</v>
      </c>
      <c r="F71" s="218"/>
      <c r="G71" s="698">
        <f t="shared" ref="G71" si="28">1*F71</f>
        <v>0</v>
      </c>
      <c r="H71" s="700">
        <f t="shared" si="27"/>
        <v>0</v>
      </c>
    </row>
    <row r="72" spans="1:8" ht="15" thickBot="1">
      <c r="A72" s="268" t="s">
        <v>27</v>
      </c>
      <c r="B72" s="74" t="s">
        <v>9</v>
      </c>
      <c r="C72" s="75"/>
      <c r="D72" s="76"/>
      <c r="E72" s="77"/>
      <c r="F72" s="78">
        <f>SUM(F58:F71)</f>
        <v>0</v>
      </c>
      <c r="G72" s="685">
        <f>SUM(G58:G71)</f>
        <v>0</v>
      </c>
      <c r="H72" s="689">
        <f>SUM(H58:H71)</f>
        <v>0</v>
      </c>
    </row>
    <row r="73" spans="1:8">
      <c r="A73" s="79"/>
      <c r="B73" s="66"/>
      <c r="C73" s="67"/>
      <c r="D73" s="68"/>
      <c r="E73" s="69"/>
      <c r="F73" s="69"/>
    </row>
    <row r="74" spans="1:8" customFormat="1" ht="13.5" thickBot="1">
      <c r="A74" s="3"/>
      <c r="B74" s="219" t="s">
        <v>188</v>
      </c>
      <c r="C74" s="17"/>
      <c r="D74" s="80"/>
      <c r="E74" s="81"/>
      <c r="F74" s="5"/>
    </row>
    <row r="75" spans="1:8" customFormat="1" thickTop="1" thickBot="1">
      <c r="A75" s="3"/>
      <c r="B75" s="746"/>
      <c r="C75" s="15"/>
      <c r="D75" s="82"/>
      <c r="E75" s="81"/>
      <c r="F75" s="5"/>
    </row>
    <row r="76" spans="1:8" customFormat="1" ht="26.25" thickBot="1">
      <c r="A76" s="3"/>
      <c r="B76" s="746"/>
      <c r="C76" s="15"/>
      <c r="D76" s="82"/>
      <c r="E76" s="81"/>
      <c r="F76" s="5"/>
      <c r="G76" s="691" t="s">
        <v>469</v>
      </c>
      <c r="H76" s="692" t="s">
        <v>470</v>
      </c>
    </row>
    <row r="77" spans="1:8" customFormat="1" ht="12.75">
      <c r="A77" s="3"/>
      <c r="B77" s="6"/>
      <c r="C77" s="15"/>
      <c r="D77" s="82"/>
      <c r="E77" s="81"/>
      <c r="F77" s="5"/>
      <c r="G77" s="736"/>
      <c r="H77" s="741"/>
    </row>
    <row r="78" spans="1:8" customFormat="1" ht="12.75">
      <c r="A78" s="3" t="s">
        <v>80</v>
      </c>
      <c r="B78" s="220" t="s">
        <v>41</v>
      </c>
      <c r="C78" s="16" t="s">
        <v>39</v>
      </c>
      <c r="D78" s="221"/>
      <c r="E78" s="83"/>
      <c r="F78" s="222">
        <f>F14</f>
        <v>0</v>
      </c>
      <c r="G78" s="737">
        <f>G14</f>
        <v>0</v>
      </c>
      <c r="H78" s="742">
        <f>H14</f>
        <v>0</v>
      </c>
    </row>
    <row r="79" spans="1:8" customFormat="1" ht="12.75">
      <c r="A79" s="3"/>
      <c r="B79" s="6"/>
      <c r="C79" s="15"/>
      <c r="D79" s="82"/>
      <c r="E79" s="81"/>
      <c r="F79" s="5"/>
      <c r="G79" s="738"/>
      <c r="H79" s="743"/>
    </row>
    <row r="80" spans="1:8" customFormat="1" ht="12.75">
      <c r="A80" s="3" t="s">
        <v>81</v>
      </c>
      <c r="B80" s="223" t="s">
        <v>42</v>
      </c>
      <c r="C80" s="16" t="s">
        <v>39</v>
      </c>
      <c r="D80" s="221"/>
      <c r="E80" s="83"/>
      <c r="F80" s="222">
        <f>F36</f>
        <v>0</v>
      </c>
      <c r="G80" s="737">
        <f>G36</f>
        <v>0</v>
      </c>
      <c r="H80" s="742">
        <f>H36</f>
        <v>0</v>
      </c>
    </row>
    <row r="81" spans="1:8" customFormat="1" ht="12.75">
      <c r="A81" s="3"/>
      <c r="B81" s="7"/>
      <c r="C81" s="15"/>
      <c r="D81" s="224"/>
      <c r="E81" s="81"/>
      <c r="F81" s="5"/>
      <c r="G81" s="738"/>
      <c r="H81" s="743"/>
    </row>
    <row r="82" spans="1:8" customFormat="1" ht="12.75">
      <c r="A82" s="3" t="s">
        <v>82</v>
      </c>
      <c r="B82" s="223" t="s">
        <v>43</v>
      </c>
      <c r="C82" s="16" t="s">
        <v>39</v>
      </c>
      <c r="D82" s="221"/>
      <c r="E82" s="83"/>
      <c r="F82" s="222">
        <f>F55</f>
        <v>0</v>
      </c>
      <c r="G82" s="737">
        <f>G55</f>
        <v>0</v>
      </c>
      <c r="H82" s="742">
        <f>H55</f>
        <v>0</v>
      </c>
    </row>
    <row r="83" spans="1:8" customFormat="1" ht="12.75">
      <c r="A83" s="3"/>
      <c r="B83" s="6"/>
      <c r="C83" s="15"/>
      <c r="D83" s="82"/>
      <c r="E83" s="81"/>
      <c r="F83" s="5"/>
      <c r="G83" s="738"/>
      <c r="H83" s="743"/>
    </row>
    <row r="84" spans="1:8" customFormat="1" ht="12.75">
      <c r="A84" s="3" t="s">
        <v>83</v>
      </c>
      <c r="B84" s="225" t="s">
        <v>44</v>
      </c>
      <c r="C84" s="16" t="s">
        <v>39</v>
      </c>
      <c r="D84" s="84"/>
      <c r="E84" s="83"/>
      <c r="F84" s="222">
        <f>F72</f>
        <v>0</v>
      </c>
      <c r="G84" s="737">
        <f>G72</f>
        <v>0</v>
      </c>
      <c r="H84" s="742">
        <f t="shared" ref="H84" si="29">H72</f>
        <v>0</v>
      </c>
    </row>
    <row r="85" spans="1:8" customFormat="1" ht="12.75">
      <c r="A85" s="8"/>
      <c r="B85" s="9"/>
      <c r="C85" s="15"/>
      <c r="D85" s="82"/>
      <c r="E85" s="81"/>
      <c r="F85" s="5"/>
      <c r="G85" s="738"/>
      <c r="H85" s="743"/>
    </row>
    <row r="86" spans="1:8" customFormat="1" ht="12.75">
      <c r="A86" s="3" t="s">
        <v>351</v>
      </c>
      <c r="B86" s="225" t="s">
        <v>449</v>
      </c>
      <c r="C86" s="16" t="s">
        <v>39</v>
      </c>
      <c r="D86" s="84"/>
      <c r="E86" s="83"/>
      <c r="F86" s="222">
        <f>SUM(F78:F84)*0.1</f>
        <v>0</v>
      </c>
      <c r="G86" s="737">
        <f>F86</f>
        <v>0</v>
      </c>
      <c r="H86" s="742">
        <v>0</v>
      </c>
    </row>
    <row r="87" spans="1:8" customFormat="1" ht="12.75">
      <c r="A87" s="8"/>
      <c r="B87" s="9"/>
      <c r="C87" s="15"/>
      <c r="D87" s="82"/>
      <c r="E87" s="81"/>
      <c r="F87" s="5"/>
      <c r="G87" s="738"/>
      <c r="H87" s="743"/>
    </row>
    <row r="88" spans="1:8" customFormat="1" ht="13.5" thickBot="1">
      <c r="A88" s="10"/>
      <c r="B88" s="4" t="s">
        <v>37</v>
      </c>
      <c r="C88" s="17" t="s">
        <v>39</v>
      </c>
      <c r="D88" s="80"/>
      <c r="E88" s="852">
        <f>SUM(F78:F86)</f>
        <v>0</v>
      </c>
      <c r="F88" s="852"/>
      <c r="G88" s="739">
        <f>SUM(G78:G86)</f>
        <v>0</v>
      </c>
      <c r="H88" s="744">
        <f>SUM(H78:H86)</f>
        <v>0</v>
      </c>
    </row>
    <row r="89" spans="1:8" customFormat="1" ht="13.5" thickTop="1">
      <c r="A89" s="10"/>
      <c r="B89" s="7"/>
      <c r="C89" s="15"/>
      <c r="D89" s="82"/>
      <c r="E89" s="81"/>
      <c r="F89" s="11"/>
      <c r="G89" s="738"/>
      <c r="H89" s="743"/>
    </row>
    <row r="90" spans="1:8" customFormat="1" ht="12.75">
      <c r="A90" s="10"/>
      <c r="B90" s="12" t="s">
        <v>38</v>
      </c>
      <c r="C90" s="16" t="s">
        <v>39</v>
      </c>
      <c r="D90" s="84"/>
      <c r="E90" s="83"/>
      <c r="F90" s="13">
        <f>SUM(E88)*0.22</f>
        <v>0</v>
      </c>
      <c r="G90" s="740">
        <f>G88*0.22</f>
        <v>0</v>
      </c>
      <c r="H90" s="745">
        <f>H88*0.22</f>
        <v>0</v>
      </c>
    </row>
    <row r="91" spans="1:8" customFormat="1" ht="12.75">
      <c r="A91" s="3"/>
      <c r="B91" s="6"/>
      <c r="C91" s="15"/>
      <c r="D91" s="82"/>
      <c r="E91" s="81"/>
      <c r="F91" s="11"/>
      <c r="G91" s="738"/>
      <c r="H91" s="743"/>
    </row>
    <row r="92" spans="1:8" customFormat="1" ht="13.5" thickBot="1">
      <c r="A92" s="10"/>
      <c r="B92" s="14" t="s">
        <v>40</v>
      </c>
      <c r="C92" s="17" t="s">
        <v>39</v>
      </c>
      <c r="D92" s="80"/>
      <c r="E92" s="852">
        <f>F90+E88</f>
        <v>0</v>
      </c>
      <c r="F92" s="852"/>
      <c r="G92" s="739">
        <f>SUM(G88+G90)</f>
        <v>0</v>
      </c>
      <c r="H92" s="744">
        <f>SUM(H88+H90)</f>
        <v>0</v>
      </c>
    </row>
    <row r="93" spans="1:8" ht="15" thickTop="1"/>
  </sheetData>
  <mergeCells count="12">
    <mergeCell ref="E92:F92"/>
    <mergeCell ref="B16:F16"/>
    <mergeCell ref="B17:F17"/>
    <mergeCell ref="B18:F18"/>
    <mergeCell ref="B19:F19"/>
    <mergeCell ref="B20:F20"/>
    <mergeCell ref="B38:F38"/>
    <mergeCell ref="B39:F39"/>
    <mergeCell ref="B40:F40"/>
    <mergeCell ref="B41:F41"/>
    <mergeCell ref="B57:F57"/>
    <mergeCell ref="E88:F88"/>
  </mergeCells>
  <pageMargins left="0.98425196850393704" right="0.78740157480314965" top="0.98425196850393704" bottom="0.59055118110236227" header="0.31496062992125984" footer="0.31496062992125984"/>
  <pageSetup paperSize="9" scale="91" firstPageNumber="14" fitToHeight="0" orientation="portrait" useFirstPageNumber="1" r:id="rId1"/>
  <headerFooter>
    <oddHeader>&amp;L&amp;"-,Običajno"Projekt: PZI, DOGRADITEV KOMUNALNE KANALIZACIJE V DELU NASELJA 
MESTNI VRH-RABELČJA VAS, št. proj.: K-1201a-2/2025
&amp;R&amp;"-,Običajno"Projektant: RCI d.o.o., Celje</oddHeader>
    <oddFooter>&amp;L&amp;"-,Običajno"Popis del: &amp;A&amp;R&amp;"-,Običajno"&amp;P</oddFooter>
  </headerFooter>
  <rowBreaks count="3" manualBreakCount="3">
    <brk id="14" max="16383" man="1"/>
    <brk id="36" max="16383" man="1"/>
    <brk id="5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98"/>
  <sheetViews>
    <sheetView topLeftCell="A71" zoomScaleNormal="100" zoomScaleSheetLayoutView="100" zoomScalePageLayoutView="85" workbookViewId="0">
      <selection activeCell="E63" sqref="E63:E76"/>
    </sheetView>
  </sheetViews>
  <sheetFormatPr defaultRowHeight="14.25"/>
  <cols>
    <col min="1" max="1" width="6.7109375" style="85" customWidth="1"/>
    <col min="2" max="2" width="47.28515625" style="86" customWidth="1"/>
    <col min="3" max="3" width="6.7109375" style="87" customWidth="1"/>
    <col min="4" max="4" width="9.28515625" style="88" customWidth="1"/>
    <col min="5" max="5" width="10.7109375" style="89" customWidth="1"/>
    <col min="6" max="6" width="13.7109375" style="89" customWidth="1"/>
    <col min="7" max="8" width="14.7109375" style="1" customWidth="1"/>
    <col min="9" max="16384" width="9.140625" style="1"/>
  </cols>
  <sheetData>
    <row r="1" spans="1:8" ht="26.25" thickBot="1">
      <c r="A1" s="266" t="s">
        <v>0</v>
      </c>
      <c r="B1" s="53" t="s">
        <v>1</v>
      </c>
      <c r="C1" s="54" t="s">
        <v>2</v>
      </c>
      <c r="D1" s="55" t="s">
        <v>3</v>
      </c>
      <c r="E1" s="56" t="s">
        <v>4</v>
      </c>
      <c r="F1" s="57" t="s">
        <v>5</v>
      </c>
      <c r="G1" s="680" t="s">
        <v>469</v>
      </c>
      <c r="H1" s="681" t="s">
        <v>470</v>
      </c>
    </row>
    <row r="2" spans="1:8" ht="15.75" thickBot="1">
      <c r="A2" s="267"/>
      <c r="B2" s="169" t="s">
        <v>222</v>
      </c>
      <c r="C2" s="137"/>
      <c r="D2" s="138"/>
      <c r="E2" s="139"/>
      <c r="F2" s="727"/>
      <c r="G2" s="682"/>
      <c r="H2" s="682"/>
    </row>
    <row r="3" spans="1:8" ht="15" thickBot="1">
      <c r="A3" s="90"/>
      <c r="B3" s="91" t="s">
        <v>18</v>
      </c>
      <c r="C3" s="92"/>
      <c r="D3" s="93"/>
      <c r="E3" s="94"/>
      <c r="F3" s="94"/>
      <c r="G3" s="683"/>
      <c r="H3" s="684"/>
    </row>
    <row r="4" spans="1:8" ht="123.75" customHeight="1">
      <c r="A4" s="128" t="s">
        <v>50</v>
      </c>
      <c r="B4" s="170" t="s">
        <v>109</v>
      </c>
      <c r="C4" s="171" t="s">
        <v>7</v>
      </c>
      <c r="D4" s="132">
        <v>1</v>
      </c>
      <c r="E4" s="172"/>
      <c r="F4" s="184">
        <f t="shared" ref="F4:F6" si="0">D4*E4</f>
        <v>0</v>
      </c>
      <c r="G4" s="698">
        <f>1*F4</f>
        <v>0</v>
      </c>
      <c r="H4" s="699">
        <f>F4-G4</f>
        <v>0</v>
      </c>
    </row>
    <row r="5" spans="1:8" ht="102">
      <c r="A5" s="128" t="s">
        <v>51</v>
      </c>
      <c r="B5" s="173" t="s">
        <v>110</v>
      </c>
      <c r="C5" s="174" t="s">
        <v>7</v>
      </c>
      <c r="D5" s="131">
        <v>1</v>
      </c>
      <c r="E5" s="175"/>
      <c r="F5" s="184">
        <f t="shared" si="0"/>
        <v>0</v>
      </c>
      <c r="G5" s="698">
        <f>1*F5</f>
        <v>0</v>
      </c>
      <c r="H5" s="700">
        <f>F5-G5</f>
        <v>0</v>
      </c>
    </row>
    <row r="6" spans="1:8" ht="80.25" customHeight="1">
      <c r="A6" s="128" t="s">
        <v>52</v>
      </c>
      <c r="B6" s="170" t="s">
        <v>111</v>
      </c>
      <c r="C6" s="171" t="s">
        <v>7</v>
      </c>
      <c r="D6" s="132">
        <v>1</v>
      </c>
      <c r="E6" s="172"/>
      <c r="F6" s="184">
        <f t="shared" si="0"/>
        <v>0</v>
      </c>
      <c r="G6" s="698">
        <f>0.8*F6</f>
        <v>0</v>
      </c>
      <c r="H6" s="700">
        <f>F6-G6</f>
        <v>0</v>
      </c>
    </row>
    <row r="7" spans="1:8" ht="27.75" customHeight="1">
      <c r="A7" s="129" t="s">
        <v>64</v>
      </c>
      <c r="B7" s="176" t="s">
        <v>31</v>
      </c>
      <c r="C7" s="177"/>
      <c r="D7" s="134"/>
      <c r="E7" s="178"/>
      <c r="F7" s="178"/>
      <c r="G7" s="701"/>
      <c r="H7" s="702"/>
    </row>
    <row r="8" spans="1:8" ht="13.5" customHeight="1">
      <c r="A8" s="285" t="s">
        <v>176</v>
      </c>
      <c r="B8" s="180" t="s">
        <v>196</v>
      </c>
      <c r="C8" s="181" t="s">
        <v>8</v>
      </c>
      <c r="D8" s="182">
        <v>444.5</v>
      </c>
      <c r="E8" s="183"/>
      <c r="F8" s="184">
        <f t="shared" ref="F8:F13" si="1">D8*E8</f>
        <v>0</v>
      </c>
      <c r="G8" s="703">
        <f t="shared" ref="G8:G13" si="2">1*F8</f>
        <v>0</v>
      </c>
      <c r="H8" s="704">
        <f t="shared" ref="H8:H13" si="3">F8-G8</f>
        <v>0</v>
      </c>
    </row>
    <row r="9" spans="1:8" ht="28.5" customHeight="1">
      <c r="A9" s="128" t="s">
        <v>65</v>
      </c>
      <c r="B9" s="186" t="s">
        <v>16</v>
      </c>
      <c r="C9" s="174" t="s">
        <v>6</v>
      </c>
      <c r="D9" s="131">
        <v>22</v>
      </c>
      <c r="E9" s="175"/>
      <c r="F9" s="175">
        <f t="shared" si="1"/>
        <v>0</v>
      </c>
      <c r="G9" s="698">
        <f t="shared" si="2"/>
        <v>0</v>
      </c>
      <c r="H9" s="700">
        <f t="shared" si="3"/>
        <v>0</v>
      </c>
    </row>
    <row r="10" spans="1:8" ht="30" customHeight="1">
      <c r="A10" s="128" t="s">
        <v>106</v>
      </c>
      <c r="B10" s="186" t="s">
        <v>112</v>
      </c>
      <c r="C10" s="174" t="s">
        <v>6</v>
      </c>
      <c r="D10" s="131">
        <v>6</v>
      </c>
      <c r="E10" s="175"/>
      <c r="F10" s="175">
        <f t="shared" si="1"/>
        <v>0</v>
      </c>
      <c r="G10" s="698">
        <f t="shared" si="2"/>
        <v>0</v>
      </c>
      <c r="H10" s="700">
        <f t="shared" si="3"/>
        <v>0</v>
      </c>
    </row>
    <row r="11" spans="1:8" ht="33" customHeight="1">
      <c r="A11" s="128" t="s">
        <v>66</v>
      </c>
      <c r="B11" s="187" t="s">
        <v>113</v>
      </c>
      <c r="C11" s="174" t="s">
        <v>8</v>
      </c>
      <c r="D11" s="131">
        <v>766</v>
      </c>
      <c r="E11" s="175"/>
      <c r="F11" s="175">
        <f t="shared" si="1"/>
        <v>0</v>
      </c>
      <c r="G11" s="698">
        <f t="shared" si="2"/>
        <v>0</v>
      </c>
      <c r="H11" s="700">
        <f t="shared" si="3"/>
        <v>0</v>
      </c>
    </row>
    <row r="12" spans="1:8" s="2" customFormat="1" ht="39.75" customHeight="1">
      <c r="A12" s="128" t="s">
        <v>67</v>
      </c>
      <c r="B12" s="187" t="s">
        <v>114</v>
      </c>
      <c r="C12" s="188" t="s">
        <v>36</v>
      </c>
      <c r="D12" s="131">
        <v>460</v>
      </c>
      <c r="E12" s="175"/>
      <c r="F12" s="175">
        <f t="shared" si="1"/>
        <v>0</v>
      </c>
      <c r="G12" s="698">
        <f t="shared" si="2"/>
        <v>0</v>
      </c>
      <c r="H12" s="700">
        <f t="shared" si="3"/>
        <v>0</v>
      </c>
    </row>
    <row r="13" spans="1:8" s="2" customFormat="1" ht="67.5" customHeight="1" thickBot="1">
      <c r="A13" s="129" t="s">
        <v>107</v>
      </c>
      <c r="B13" s="208" t="s">
        <v>133</v>
      </c>
      <c r="C13" s="309" t="s">
        <v>36</v>
      </c>
      <c r="D13" s="310">
        <v>858</v>
      </c>
      <c r="E13" s="311"/>
      <c r="F13" s="311">
        <f t="shared" si="1"/>
        <v>0</v>
      </c>
      <c r="G13" s="698">
        <f t="shared" si="2"/>
        <v>0</v>
      </c>
      <c r="H13" s="700">
        <f t="shared" si="3"/>
        <v>0</v>
      </c>
    </row>
    <row r="14" spans="1:8" ht="15" thickBot="1">
      <c r="A14" s="268" t="s">
        <v>22</v>
      </c>
      <c r="B14" s="58" t="s">
        <v>11</v>
      </c>
      <c r="C14" s="59"/>
      <c r="D14" s="60"/>
      <c r="E14" s="61"/>
      <c r="F14" s="693">
        <f>SUM(F4:F13)</f>
        <v>0</v>
      </c>
      <c r="G14" s="685">
        <f>SUM(G4:G13)</f>
        <v>0</v>
      </c>
      <c r="H14" s="686">
        <f>SUM(H4:H13)</f>
        <v>0</v>
      </c>
    </row>
    <row r="15" spans="1:8" ht="15" thickBot="1">
      <c r="A15" s="90"/>
      <c r="B15" s="102" t="s">
        <v>23</v>
      </c>
      <c r="C15" s="103"/>
      <c r="D15" s="104"/>
      <c r="E15" s="105"/>
      <c r="F15" s="105"/>
      <c r="G15" s="687"/>
      <c r="H15" s="725"/>
    </row>
    <row r="16" spans="1:8" ht="16.5" customHeight="1">
      <c r="A16" s="229"/>
      <c r="B16" s="853" t="s">
        <v>87</v>
      </c>
      <c r="C16" s="854"/>
      <c r="D16" s="854"/>
      <c r="E16" s="854"/>
      <c r="F16" s="855"/>
      <c r="G16" s="695"/>
      <c r="H16" s="695"/>
    </row>
    <row r="17" spans="1:8" ht="30.75" customHeight="1">
      <c r="A17" s="129"/>
      <c r="B17" s="853" t="s">
        <v>155</v>
      </c>
      <c r="C17" s="854"/>
      <c r="D17" s="854"/>
      <c r="E17" s="854"/>
      <c r="F17" s="855"/>
      <c r="G17" s="696"/>
      <c r="H17" s="696"/>
    </row>
    <row r="18" spans="1:8" ht="29.25" customHeight="1">
      <c r="A18" s="129"/>
      <c r="B18" s="856" t="s">
        <v>161</v>
      </c>
      <c r="C18" s="857"/>
      <c r="D18" s="857"/>
      <c r="E18" s="857"/>
      <c r="F18" s="858"/>
      <c r="G18" s="696"/>
      <c r="H18" s="696"/>
    </row>
    <row r="19" spans="1:8" ht="29.25" customHeight="1">
      <c r="A19" s="285"/>
      <c r="B19" s="856" t="s">
        <v>156</v>
      </c>
      <c r="C19" s="857"/>
      <c r="D19" s="857"/>
      <c r="E19" s="857"/>
      <c r="F19" s="858"/>
      <c r="G19" s="696"/>
      <c r="H19" s="696"/>
    </row>
    <row r="20" spans="1:8" ht="42.75" customHeight="1">
      <c r="A20" s="185" t="s">
        <v>53</v>
      </c>
      <c r="B20" s="189" t="s">
        <v>262</v>
      </c>
      <c r="C20" s="174" t="s">
        <v>35</v>
      </c>
      <c r="D20" s="131">
        <v>15</v>
      </c>
      <c r="E20" s="355"/>
      <c r="F20" s="190">
        <f>D20*E20</f>
        <v>0</v>
      </c>
      <c r="G20" s="698">
        <f t="shared" ref="G20:G21" si="4">1*F20</f>
        <v>0</v>
      </c>
      <c r="H20" s="700">
        <f t="shared" ref="H20:H21" si="5">F20-G20</f>
        <v>0</v>
      </c>
    </row>
    <row r="21" spans="1:8" ht="31.5" customHeight="1">
      <c r="A21" s="185" t="s">
        <v>54</v>
      </c>
      <c r="B21" s="189" t="s">
        <v>483</v>
      </c>
      <c r="C21" s="174" t="s">
        <v>35</v>
      </c>
      <c r="D21" s="131">
        <v>176</v>
      </c>
      <c r="E21" s="190"/>
      <c r="F21" s="190">
        <f>D21*E21</f>
        <v>0</v>
      </c>
      <c r="G21" s="698">
        <f t="shared" si="4"/>
        <v>0</v>
      </c>
      <c r="H21" s="700">
        <f t="shared" si="5"/>
        <v>0</v>
      </c>
    </row>
    <row r="22" spans="1:8" ht="21" customHeight="1">
      <c r="A22" s="185" t="s">
        <v>55</v>
      </c>
      <c r="B22" s="173" t="s">
        <v>236</v>
      </c>
      <c r="C22" s="174" t="s">
        <v>35</v>
      </c>
      <c r="D22" s="131">
        <v>20</v>
      </c>
      <c r="E22" s="190"/>
      <c r="F22" s="190">
        <f>D22*E22</f>
        <v>0</v>
      </c>
      <c r="G22" s="698">
        <f t="shared" ref="G22" si="6">1*F22</f>
        <v>0</v>
      </c>
      <c r="H22" s="700">
        <f t="shared" ref="H22" si="7">F22-G22</f>
        <v>0</v>
      </c>
    </row>
    <row r="23" spans="1:8" ht="41.25" customHeight="1">
      <c r="A23" s="230" t="s">
        <v>56</v>
      </c>
      <c r="B23" s="191" t="s">
        <v>175</v>
      </c>
      <c r="C23" s="177"/>
      <c r="D23" s="134"/>
      <c r="E23" s="192"/>
      <c r="F23" s="193"/>
      <c r="G23" s="701"/>
      <c r="H23" s="702"/>
    </row>
    <row r="24" spans="1:8" ht="13.5" customHeight="1">
      <c r="A24" s="195"/>
      <c r="B24" s="194" t="s">
        <v>197</v>
      </c>
      <c r="C24" s="181"/>
      <c r="D24" s="135"/>
      <c r="E24" s="183"/>
      <c r="F24" s="184"/>
      <c r="G24" s="705"/>
      <c r="H24" s="706"/>
    </row>
    <row r="25" spans="1:8" ht="13.5" customHeight="1">
      <c r="A25" s="128"/>
      <c r="B25" s="196" t="s">
        <v>198</v>
      </c>
      <c r="C25" s="197" t="s">
        <v>35</v>
      </c>
      <c r="D25" s="198">
        <v>875</v>
      </c>
      <c r="E25" s="199"/>
      <c r="F25" s="479">
        <f>D25*E25</f>
        <v>0</v>
      </c>
      <c r="G25" s="703">
        <f t="shared" ref="G25:G29" si="8">1*F25</f>
        <v>0</v>
      </c>
      <c r="H25" s="704">
        <f t="shared" ref="H25:H29" si="9">F25-G25</f>
        <v>0</v>
      </c>
    </row>
    <row r="26" spans="1:8" ht="39.75" customHeight="1">
      <c r="A26" s="185" t="s">
        <v>103</v>
      </c>
      <c r="B26" s="173" t="s">
        <v>45</v>
      </c>
      <c r="C26" s="188" t="s">
        <v>36</v>
      </c>
      <c r="D26" s="201">
        <v>1543</v>
      </c>
      <c r="E26" s="284"/>
      <c r="F26" s="202">
        <f>D26*E26</f>
        <v>0</v>
      </c>
      <c r="G26" s="698">
        <f t="shared" si="8"/>
        <v>0</v>
      </c>
      <c r="H26" s="700">
        <f t="shared" si="9"/>
        <v>0</v>
      </c>
    </row>
    <row r="27" spans="1:8" ht="28.5" customHeight="1">
      <c r="A27" s="185" t="s">
        <v>57</v>
      </c>
      <c r="B27" s="173" t="s">
        <v>29</v>
      </c>
      <c r="C27" s="188" t="s">
        <v>36</v>
      </c>
      <c r="D27" s="131">
        <v>643</v>
      </c>
      <c r="E27" s="190"/>
      <c r="F27" s="202">
        <f>D27*E27</f>
        <v>0</v>
      </c>
      <c r="G27" s="698">
        <f t="shared" si="8"/>
        <v>0</v>
      </c>
      <c r="H27" s="700">
        <f t="shared" si="9"/>
        <v>0</v>
      </c>
    </row>
    <row r="28" spans="1:8" ht="54.75" customHeight="1">
      <c r="A28" s="230" t="s">
        <v>58</v>
      </c>
      <c r="B28" s="191" t="s">
        <v>209</v>
      </c>
      <c r="C28" s="177"/>
      <c r="D28" s="134"/>
      <c r="E28" s="192"/>
      <c r="F28" s="193"/>
      <c r="G28" s="701"/>
      <c r="H28" s="702"/>
    </row>
    <row r="29" spans="1:8" ht="13.5" customHeight="1">
      <c r="A29" s="285" t="s">
        <v>176</v>
      </c>
      <c r="B29" s="203" t="s">
        <v>196</v>
      </c>
      <c r="C29" s="197" t="s">
        <v>35</v>
      </c>
      <c r="D29" s="198">
        <v>79</v>
      </c>
      <c r="E29" s="199"/>
      <c r="F29" s="200">
        <f>D29*E29</f>
        <v>0</v>
      </c>
      <c r="G29" s="703">
        <f t="shared" si="8"/>
        <v>0</v>
      </c>
      <c r="H29" s="704">
        <f t="shared" si="9"/>
        <v>0</v>
      </c>
    </row>
    <row r="30" spans="1:8" ht="54.75" customHeight="1">
      <c r="A30" s="136" t="s">
        <v>59</v>
      </c>
      <c r="B30" s="191" t="s">
        <v>85</v>
      </c>
      <c r="C30" s="177"/>
      <c r="D30" s="134"/>
      <c r="E30" s="192"/>
      <c r="F30" s="193"/>
      <c r="G30" s="701"/>
      <c r="H30" s="702"/>
    </row>
    <row r="31" spans="1:8" ht="13.5" customHeight="1">
      <c r="A31" s="179"/>
      <c r="B31" s="203" t="s">
        <v>196</v>
      </c>
      <c r="C31" s="181" t="s">
        <v>35</v>
      </c>
      <c r="D31" s="182">
        <v>257</v>
      </c>
      <c r="E31" s="183"/>
      <c r="F31" s="184">
        <f>D31*E31</f>
        <v>0</v>
      </c>
      <c r="G31" s="703">
        <f t="shared" ref="G31" si="10">1*F31</f>
        <v>0</v>
      </c>
      <c r="H31" s="704">
        <f t="shared" ref="H31" si="11">F31-G31</f>
        <v>0</v>
      </c>
    </row>
    <row r="32" spans="1:8" ht="82.5" customHeight="1">
      <c r="A32" s="136" t="s">
        <v>60</v>
      </c>
      <c r="B32" s="176" t="s">
        <v>14</v>
      </c>
      <c r="C32" s="177"/>
      <c r="D32" s="134"/>
      <c r="E32" s="192"/>
      <c r="F32" s="193"/>
      <c r="G32" s="701"/>
      <c r="H32" s="702"/>
    </row>
    <row r="33" spans="1:8" ht="13.5" customHeight="1">
      <c r="A33" s="179"/>
      <c r="B33" s="180" t="s">
        <v>196</v>
      </c>
      <c r="C33" s="181" t="s">
        <v>35</v>
      </c>
      <c r="D33" s="182">
        <v>518</v>
      </c>
      <c r="E33" s="183"/>
      <c r="F33" s="184">
        <f>D33*E33</f>
        <v>0</v>
      </c>
      <c r="G33" s="703">
        <f t="shared" ref="G33:G37" si="12">1*F33</f>
        <v>0</v>
      </c>
      <c r="H33" s="704">
        <f t="shared" ref="H33:H37" si="13">F33-G33</f>
        <v>0</v>
      </c>
    </row>
    <row r="34" spans="1:8" ht="42.75" customHeight="1">
      <c r="A34" s="136" t="s">
        <v>68</v>
      </c>
      <c r="B34" s="801" t="s">
        <v>482</v>
      </c>
      <c r="C34" s="794" t="s">
        <v>479</v>
      </c>
      <c r="D34" s="794">
        <v>88</v>
      </c>
      <c r="E34" s="796"/>
      <c r="F34" s="797">
        <f t="shared" ref="F34:F35" si="14">D34*E34</f>
        <v>0</v>
      </c>
      <c r="G34" s="798">
        <f t="shared" si="12"/>
        <v>0</v>
      </c>
      <c r="H34" s="799">
        <f t="shared" si="13"/>
        <v>0</v>
      </c>
    </row>
    <row r="35" spans="1:8" ht="42.75" customHeight="1">
      <c r="A35" s="136" t="s">
        <v>69</v>
      </c>
      <c r="B35" s="801" t="s">
        <v>480</v>
      </c>
      <c r="C35" s="794" t="s">
        <v>479</v>
      </c>
      <c r="D35" s="794">
        <v>88</v>
      </c>
      <c r="E35" s="796"/>
      <c r="F35" s="797">
        <f t="shared" si="14"/>
        <v>0</v>
      </c>
      <c r="G35" s="798">
        <f t="shared" si="12"/>
        <v>0</v>
      </c>
      <c r="H35" s="799">
        <f t="shared" si="13"/>
        <v>0</v>
      </c>
    </row>
    <row r="36" spans="1:8" ht="27.75" customHeight="1">
      <c r="A36" s="185" t="s">
        <v>481</v>
      </c>
      <c r="B36" s="173" t="s">
        <v>30</v>
      </c>
      <c r="C36" s="174" t="s">
        <v>8</v>
      </c>
      <c r="D36" s="131">
        <f>D8</f>
        <v>444.5</v>
      </c>
      <c r="E36" s="190"/>
      <c r="F36" s="202">
        <f>D36*E36</f>
        <v>0</v>
      </c>
      <c r="G36" s="698">
        <f t="shared" si="12"/>
        <v>0</v>
      </c>
      <c r="H36" s="700">
        <f t="shared" si="13"/>
        <v>0</v>
      </c>
    </row>
    <row r="37" spans="1:8" ht="42.75" customHeight="1" thickBot="1">
      <c r="A37" s="185" t="s">
        <v>484</v>
      </c>
      <c r="B37" s="173" t="s">
        <v>115</v>
      </c>
      <c r="C37" s="174" t="s">
        <v>35</v>
      </c>
      <c r="D37" s="131">
        <v>358</v>
      </c>
      <c r="E37" s="190"/>
      <c r="F37" s="202">
        <f>D37*E37</f>
        <v>0</v>
      </c>
      <c r="G37" s="707">
        <f t="shared" si="12"/>
        <v>0</v>
      </c>
      <c r="H37" s="708">
        <f t="shared" si="13"/>
        <v>0</v>
      </c>
    </row>
    <row r="38" spans="1:8" ht="15" thickBot="1">
      <c r="A38" s="268" t="s">
        <v>24</v>
      </c>
      <c r="B38" s="62" t="s">
        <v>10</v>
      </c>
      <c r="C38" s="63"/>
      <c r="D38" s="64"/>
      <c r="E38" s="65"/>
      <c r="F38" s="714">
        <f>SUM(F20:F37)</f>
        <v>0</v>
      </c>
      <c r="G38" s="685">
        <f>SUM(G20:G37)</f>
        <v>0</v>
      </c>
      <c r="H38" s="690">
        <f>SUM(H20:H37)</f>
        <v>0</v>
      </c>
    </row>
    <row r="39" spans="1:8" ht="15" thickBot="1">
      <c r="A39" s="165"/>
      <c r="B39" s="145" t="s">
        <v>46</v>
      </c>
      <c r="C39" s="146"/>
      <c r="D39" s="147"/>
      <c r="E39" s="148"/>
      <c r="F39" s="722"/>
      <c r="G39" s="723"/>
      <c r="H39" s="724"/>
    </row>
    <row r="40" spans="1:8">
      <c r="A40" s="129"/>
      <c r="B40" s="859" t="s">
        <v>87</v>
      </c>
      <c r="C40" s="860"/>
      <c r="D40" s="860"/>
      <c r="E40" s="860"/>
      <c r="F40" s="861"/>
      <c r="G40" s="719"/>
      <c r="H40" s="719"/>
    </row>
    <row r="41" spans="1:8" ht="31.5" customHeight="1">
      <c r="A41" s="129"/>
      <c r="B41" s="862" t="s">
        <v>160</v>
      </c>
      <c r="C41" s="862"/>
      <c r="D41" s="862"/>
      <c r="E41" s="862"/>
      <c r="F41" s="862"/>
      <c r="G41" s="696"/>
      <c r="H41" s="696"/>
    </row>
    <row r="42" spans="1:8" ht="27.75" customHeight="1">
      <c r="A42" s="129"/>
      <c r="B42" s="856" t="s">
        <v>156</v>
      </c>
      <c r="C42" s="857"/>
      <c r="D42" s="857"/>
      <c r="E42" s="857"/>
      <c r="F42" s="858"/>
      <c r="G42" s="696"/>
      <c r="H42" s="696"/>
    </row>
    <row r="43" spans="1:8" ht="29.25" customHeight="1">
      <c r="A43" s="128"/>
      <c r="B43" s="856" t="s">
        <v>162</v>
      </c>
      <c r="C43" s="857"/>
      <c r="D43" s="857"/>
      <c r="E43" s="857"/>
      <c r="F43" s="858"/>
      <c r="G43" s="696"/>
      <c r="H43" s="696"/>
    </row>
    <row r="44" spans="1:8" ht="66.75" customHeight="1">
      <c r="A44" s="185" t="s">
        <v>61</v>
      </c>
      <c r="B44" s="173" t="s">
        <v>119</v>
      </c>
      <c r="C44" s="174" t="s">
        <v>8</v>
      </c>
      <c r="D44" s="131">
        <v>444.5</v>
      </c>
      <c r="E44" s="205"/>
      <c r="F44" s="190">
        <f>D44*E44</f>
        <v>0</v>
      </c>
      <c r="G44" s="698">
        <f t="shared" ref="G44" si="15">1*F44</f>
        <v>0</v>
      </c>
      <c r="H44" s="700">
        <f t="shared" ref="H44" si="16">F44-G44</f>
        <v>0</v>
      </c>
    </row>
    <row r="45" spans="1:8" ht="182.25" customHeight="1">
      <c r="A45" s="230" t="s">
        <v>70</v>
      </c>
      <c r="B45" s="208" t="s">
        <v>452</v>
      </c>
      <c r="C45" s="312"/>
      <c r="D45" s="310"/>
      <c r="E45" s="315"/>
      <c r="F45" s="316"/>
      <c r="G45" s="701"/>
      <c r="H45" s="702"/>
    </row>
    <row r="46" spans="1:8" ht="17.25" customHeight="1">
      <c r="A46" s="303"/>
      <c r="B46" s="317" t="s">
        <v>238</v>
      </c>
      <c r="C46" s="291" t="s">
        <v>6</v>
      </c>
      <c r="D46" s="295">
        <v>5</v>
      </c>
      <c r="E46" s="296"/>
      <c r="F46" s="293">
        <f>D46*E46</f>
        <v>0</v>
      </c>
      <c r="G46" s="703">
        <f t="shared" ref="G46" si="17">1*F46</f>
        <v>0</v>
      </c>
      <c r="H46" s="704">
        <f t="shared" ref="H46" si="18">F46-G46</f>
        <v>0</v>
      </c>
    </row>
    <row r="47" spans="1:8" ht="183.75" customHeight="1">
      <c r="A47" s="233" t="s">
        <v>71</v>
      </c>
      <c r="B47" s="208" t="s">
        <v>455</v>
      </c>
      <c r="C47" s="181"/>
      <c r="D47" s="135"/>
      <c r="E47" s="243"/>
      <c r="F47" s="183"/>
      <c r="G47" s="701"/>
      <c r="H47" s="702"/>
    </row>
    <row r="48" spans="1:8" ht="15" customHeight="1">
      <c r="A48" s="303"/>
      <c r="B48" s="329" t="s">
        <v>199</v>
      </c>
      <c r="C48" s="291" t="s">
        <v>6</v>
      </c>
      <c r="D48" s="295">
        <v>3</v>
      </c>
      <c r="E48" s="296"/>
      <c r="F48" s="293">
        <f>D48*E48</f>
        <v>0</v>
      </c>
      <c r="G48" s="703">
        <f t="shared" ref="G48" si="19">1*F48</f>
        <v>0</v>
      </c>
      <c r="H48" s="704">
        <f t="shared" ref="H48" si="20">F48-G48</f>
        <v>0</v>
      </c>
    </row>
    <row r="49" spans="1:8" ht="243.75" customHeight="1">
      <c r="A49" s="302" t="s">
        <v>72</v>
      </c>
      <c r="B49" s="208" t="s">
        <v>456</v>
      </c>
      <c r="C49" s="312"/>
      <c r="D49" s="310"/>
      <c r="E49" s="315"/>
      <c r="F49" s="316"/>
      <c r="G49" s="701"/>
      <c r="H49" s="702"/>
    </row>
    <row r="50" spans="1:8" ht="216.75">
      <c r="A50" s="303"/>
      <c r="B50" s="663" t="s">
        <v>272</v>
      </c>
      <c r="C50" s="291" t="s">
        <v>6</v>
      </c>
      <c r="D50" s="295">
        <v>15</v>
      </c>
      <c r="E50" s="296"/>
      <c r="F50" s="293">
        <f>D50*E50</f>
        <v>0</v>
      </c>
      <c r="G50" s="703">
        <f t="shared" ref="G50:G51" si="21">1*F50</f>
        <v>0</v>
      </c>
      <c r="H50" s="704">
        <f t="shared" ref="H50:H51" si="22">F50-G50</f>
        <v>0</v>
      </c>
    </row>
    <row r="51" spans="1:8" ht="209.25" customHeight="1">
      <c r="A51" s="289" t="s">
        <v>99</v>
      </c>
      <c r="B51" s="324" t="s">
        <v>457</v>
      </c>
      <c r="C51" s="297" t="s">
        <v>6</v>
      </c>
      <c r="D51" s="298">
        <v>1</v>
      </c>
      <c r="E51" s="299"/>
      <c r="F51" s="300">
        <f>D51*E51</f>
        <v>0</v>
      </c>
      <c r="G51" s="698">
        <f t="shared" si="21"/>
        <v>0</v>
      </c>
      <c r="H51" s="700">
        <f t="shared" si="22"/>
        <v>0</v>
      </c>
    </row>
    <row r="52" spans="1:8" ht="55.5" customHeight="1">
      <c r="A52" s="302" t="s">
        <v>73</v>
      </c>
      <c r="B52" s="301" t="s">
        <v>490</v>
      </c>
      <c r="C52" s="312" t="s">
        <v>6</v>
      </c>
      <c r="D52" s="310">
        <v>5</v>
      </c>
      <c r="E52" s="315"/>
      <c r="F52" s="316">
        <f>D52*E52</f>
        <v>0</v>
      </c>
      <c r="G52" s="701">
        <f>1*F52</f>
        <v>0</v>
      </c>
      <c r="H52" s="702">
        <f>F52-G52</f>
        <v>0</v>
      </c>
    </row>
    <row r="53" spans="1:8" ht="15.75" customHeight="1">
      <c r="A53" s="303"/>
      <c r="B53" s="326" t="s">
        <v>224</v>
      </c>
      <c r="C53" s="291"/>
      <c r="D53" s="295"/>
      <c r="E53" s="296"/>
      <c r="F53" s="293"/>
      <c r="G53" s="703"/>
      <c r="H53" s="704"/>
    </row>
    <row r="54" spans="1:8" ht="69.75" customHeight="1">
      <c r="A54" s="289" t="s">
        <v>104</v>
      </c>
      <c r="B54" s="324" t="s">
        <v>159</v>
      </c>
      <c r="C54" s="297" t="s">
        <v>8</v>
      </c>
      <c r="D54" s="298">
        <v>25</v>
      </c>
      <c r="E54" s="299"/>
      <c r="F54" s="300">
        <f>D54*E54</f>
        <v>0</v>
      </c>
      <c r="G54" s="698">
        <f t="shared" ref="G54" si="23">1*F54</f>
        <v>0</v>
      </c>
      <c r="H54" s="700">
        <f t="shared" ref="H54" si="24">F54-G54</f>
        <v>0</v>
      </c>
    </row>
    <row r="55" spans="1:8" ht="89.25" customHeight="1">
      <c r="A55" s="802" t="s">
        <v>105</v>
      </c>
      <c r="B55" s="803" t="s">
        <v>486</v>
      </c>
      <c r="C55" s="804"/>
      <c r="D55" s="805"/>
      <c r="E55" s="806"/>
      <c r="F55" s="806"/>
      <c r="G55" s="807"/>
      <c r="H55" s="808"/>
    </row>
    <row r="56" spans="1:8" ht="18" customHeight="1">
      <c r="A56" s="824"/>
      <c r="B56" s="825" t="s">
        <v>487</v>
      </c>
      <c r="C56" s="811" t="s">
        <v>6</v>
      </c>
      <c r="D56" s="812"/>
      <c r="E56" s="813"/>
      <c r="F56" s="813"/>
      <c r="G56" s="814"/>
      <c r="H56" s="815"/>
    </row>
    <row r="57" spans="1:8" ht="54" customHeight="1">
      <c r="A57" s="816" t="s">
        <v>163</v>
      </c>
      <c r="B57" s="817" t="s">
        <v>488</v>
      </c>
      <c r="C57" s="835" t="s">
        <v>6</v>
      </c>
      <c r="D57" s="836"/>
      <c r="E57" s="837"/>
      <c r="F57" s="838"/>
      <c r="G57" s="822"/>
      <c r="H57" s="823"/>
    </row>
    <row r="58" spans="1:8" ht="66.75" customHeight="1">
      <c r="A58" s="289" t="s">
        <v>164</v>
      </c>
      <c r="B58" s="324" t="s">
        <v>271</v>
      </c>
      <c r="C58" s="320" t="s">
        <v>8</v>
      </c>
      <c r="D58" s="674">
        <v>444.5</v>
      </c>
      <c r="E58" s="313"/>
      <c r="F58" s="479">
        <f>D58*E58</f>
        <v>0</v>
      </c>
      <c r="G58" s="698">
        <f t="shared" ref="G58:G59" si="25">1*F58</f>
        <v>0</v>
      </c>
      <c r="H58" s="700">
        <f t="shared" ref="H58:H59" si="26">F58-G58</f>
        <v>0</v>
      </c>
    </row>
    <row r="59" spans="1:8" ht="27.75" customHeight="1" thickBot="1">
      <c r="A59" s="675" t="s">
        <v>165</v>
      </c>
      <c r="B59" s="676" t="s">
        <v>465</v>
      </c>
      <c r="C59" s="217" t="s">
        <v>8</v>
      </c>
      <c r="D59" s="677">
        <v>469.5</v>
      </c>
      <c r="E59" s="678"/>
      <c r="F59" s="679">
        <f>D59*E59</f>
        <v>0</v>
      </c>
      <c r="G59" s="698">
        <f t="shared" si="25"/>
        <v>0</v>
      </c>
      <c r="H59" s="700">
        <f t="shared" si="26"/>
        <v>0</v>
      </c>
    </row>
    <row r="60" spans="1:8" ht="15" thickBot="1">
      <c r="A60" s="268" t="s">
        <v>25</v>
      </c>
      <c r="B60" s="70" t="s">
        <v>47</v>
      </c>
      <c r="C60" s="71"/>
      <c r="D60" s="72"/>
      <c r="E60" s="73"/>
      <c r="F60" s="697">
        <f>SUM(F44:F59)</f>
        <v>0</v>
      </c>
      <c r="G60" s="688">
        <f>SUM(G44:G59)</f>
        <v>0</v>
      </c>
      <c r="H60" s="690">
        <f>SUM(H44:H59)</f>
        <v>0</v>
      </c>
    </row>
    <row r="61" spans="1:8" ht="15" thickBot="1">
      <c r="A61" s="90"/>
      <c r="B61" s="141" t="s">
        <v>26</v>
      </c>
      <c r="C61" s="142"/>
      <c r="D61" s="143"/>
      <c r="E61" s="144"/>
      <c r="F61" s="144"/>
      <c r="G61" s="720"/>
      <c r="H61" s="721"/>
    </row>
    <row r="62" spans="1:8" ht="33.75" customHeight="1">
      <c r="A62" s="128"/>
      <c r="B62" s="863" t="s">
        <v>32</v>
      </c>
      <c r="C62" s="864"/>
      <c r="D62" s="864"/>
      <c r="E62" s="864"/>
      <c r="F62" s="865"/>
    </row>
    <row r="63" spans="1:8" ht="29.25" customHeight="1">
      <c r="A63" s="128" t="s">
        <v>62</v>
      </c>
      <c r="B63" s="173" t="s">
        <v>28</v>
      </c>
      <c r="C63" s="174" t="s">
        <v>13</v>
      </c>
      <c r="D63" s="131">
        <v>4</v>
      </c>
      <c r="E63" s="210"/>
      <c r="F63" s="175">
        <f>D63*E63</f>
        <v>0</v>
      </c>
      <c r="G63" s="698">
        <f>0*F63</f>
        <v>0</v>
      </c>
      <c r="H63" s="700">
        <f t="shared" ref="H63:H64" si="27">F63-G63</f>
        <v>0</v>
      </c>
    </row>
    <row r="64" spans="1:8" ht="27" customHeight="1">
      <c r="A64" s="128" t="s">
        <v>63</v>
      </c>
      <c r="B64" s="173" t="s">
        <v>34</v>
      </c>
      <c r="C64" s="174" t="s">
        <v>17</v>
      </c>
      <c r="D64" s="131">
        <v>8</v>
      </c>
      <c r="E64" s="175"/>
      <c r="F64" s="175">
        <f>D64*E64</f>
        <v>0</v>
      </c>
      <c r="G64" s="698">
        <f>0*F64</f>
        <v>0</v>
      </c>
      <c r="H64" s="700">
        <f t="shared" si="27"/>
        <v>0</v>
      </c>
    </row>
    <row r="65" spans="1:8" ht="28.5" customHeight="1">
      <c r="A65" s="136" t="s">
        <v>86</v>
      </c>
      <c r="B65" s="211" t="s">
        <v>153</v>
      </c>
      <c r="C65" s="212"/>
      <c r="D65" s="134"/>
      <c r="E65" s="213"/>
      <c r="F65" s="178"/>
      <c r="G65" s="709"/>
      <c r="H65" s="710"/>
    </row>
    <row r="66" spans="1:8" ht="13.5" customHeight="1">
      <c r="A66" s="179"/>
      <c r="B66" s="180" t="s">
        <v>196</v>
      </c>
      <c r="C66" s="181" t="s">
        <v>8</v>
      </c>
      <c r="D66" s="182">
        <f>D8</f>
        <v>444.5</v>
      </c>
      <c r="E66" s="183"/>
      <c r="F66" s="184">
        <f>D66*E66</f>
        <v>0</v>
      </c>
      <c r="G66" s="711">
        <f t="shared" ref="G66" si="28">1*F66</f>
        <v>0</v>
      </c>
      <c r="H66" s="712">
        <f t="shared" ref="H66" si="29">F66-G66</f>
        <v>0</v>
      </c>
    </row>
    <row r="67" spans="1:8" ht="14.25" customHeight="1">
      <c r="A67" s="136" t="s">
        <v>74</v>
      </c>
      <c r="B67" s="176" t="s">
        <v>152</v>
      </c>
      <c r="C67" s="177"/>
      <c r="D67" s="134"/>
      <c r="E67" s="178"/>
      <c r="F67" s="178"/>
      <c r="G67" s="709"/>
      <c r="H67" s="710"/>
    </row>
    <row r="68" spans="1:8" ht="13.5" customHeight="1">
      <c r="A68" s="129"/>
      <c r="B68" s="305" t="s">
        <v>196</v>
      </c>
      <c r="C68" s="297" t="s">
        <v>8</v>
      </c>
      <c r="D68" s="306">
        <f>D8</f>
        <v>444.5</v>
      </c>
      <c r="E68" s="300"/>
      <c r="F68" s="307">
        <f t="shared" ref="F68:F73" si="30">D68*E68</f>
        <v>0</v>
      </c>
      <c r="G68" s="709">
        <f t="shared" ref="G68:G73" si="31">1*F68</f>
        <v>0</v>
      </c>
      <c r="H68" s="710">
        <f t="shared" ref="H68:H73" si="32">F68-G68</f>
        <v>0</v>
      </c>
    </row>
    <row r="69" spans="1:8" ht="19.5" customHeight="1">
      <c r="A69" s="185" t="s">
        <v>75</v>
      </c>
      <c r="B69" s="173" t="s">
        <v>48</v>
      </c>
      <c r="C69" s="188" t="s">
        <v>6</v>
      </c>
      <c r="D69" s="308">
        <v>24</v>
      </c>
      <c r="E69" s="214"/>
      <c r="F69" s="175">
        <f t="shared" si="30"/>
        <v>0</v>
      </c>
      <c r="G69" s="698">
        <f t="shared" si="31"/>
        <v>0</v>
      </c>
      <c r="H69" s="700">
        <f t="shared" si="32"/>
        <v>0</v>
      </c>
    </row>
    <row r="70" spans="1:8" ht="18.75" customHeight="1">
      <c r="A70" s="128" t="s">
        <v>76</v>
      </c>
      <c r="B70" s="173" t="s">
        <v>49</v>
      </c>
      <c r="C70" s="188" t="s">
        <v>8</v>
      </c>
      <c r="D70" s="131">
        <f>D8</f>
        <v>444.5</v>
      </c>
      <c r="E70" s="214"/>
      <c r="F70" s="175">
        <f t="shared" si="30"/>
        <v>0</v>
      </c>
      <c r="G70" s="698">
        <f t="shared" si="31"/>
        <v>0</v>
      </c>
      <c r="H70" s="700">
        <f t="shared" si="32"/>
        <v>0</v>
      </c>
    </row>
    <row r="71" spans="1:8" ht="29.25" customHeight="1">
      <c r="A71" s="185" t="s">
        <v>77</v>
      </c>
      <c r="B71" s="189" t="s">
        <v>437</v>
      </c>
      <c r="C71" s="174" t="s">
        <v>36</v>
      </c>
      <c r="D71" s="131">
        <v>1318</v>
      </c>
      <c r="E71" s="175"/>
      <c r="F71" s="175">
        <f t="shared" si="30"/>
        <v>0</v>
      </c>
      <c r="G71" s="698">
        <f t="shared" si="31"/>
        <v>0</v>
      </c>
      <c r="H71" s="700">
        <f t="shared" si="32"/>
        <v>0</v>
      </c>
    </row>
    <row r="72" spans="1:8" ht="28.5" customHeight="1">
      <c r="A72" s="185" t="s">
        <v>100</v>
      </c>
      <c r="B72" s="173" t="s">
        <v>132</v>
      </c>
      <c r="C72" s="174" t="s">
        <v>36</v>
      </c>
      <c r="D72" s="131">
        <v>1318</v>
      </c>
      <c r="E72" s="214"/>
      <c r="F72" s="175">
        <f t="shared" si="30"/>
        <v>0</v>
      </c>
      <c r="G72" s="698">
        <f t="shared" si="31"/>
        <v>0</v>
      </c>
      <c r="H72" s="700">
        <f t="shared" si="32"/>
        <v>0</v>
      </c>
    </row>
    <row r="73" spans="1:8" ht="30.75" customHeight="1">
      <c r="A73" s="185" t="s">
        <v>101</v>
      </c>
      <c r="B73" s="189" t="s">
        <v>438</v>
      </c>
      <c r="C73" s="174" t="s">
        <v>36</v>
      </c>
      <c r="D73" s="131">
        <v>460</v>
      </c>
      <c r="E73" s="175"/>
      <c r="F73" s="175">
        <f t="shared" si="30"/>
        <v>0</v>
      </c>
      <c r="G73" s="698">
        <f t="shared" si="31"/>
        <v>0</v>
      </c>
      <c r="H73" s="700">
        <f t="shared" si="32"/>
        <v>0</v>
      </c>
    </row>
    <row r="74" spans="1:8" ht="93.75" customHeight="1">
      <c r="A74" s="230" t="s">
        <v>102</v>
      </c>
      <c r="B74" s="215" t="s">
        <v>117</v>
      </c>
      <c r="C74" s="177"/>
      <c r="D74" s="134"/>
      <c r="E74" s="178"/>
      <c r="F74" s="178"/>
      <c r="G74" s="709"/>
      <c r="H74" s="710"/>
    </row>
    <row r="75" spans="1:8" ht="13.5" customHeight="1">
      <c r="A75" s="285"/>
      <c r="B75" s="180" t="s">
        <v>196</v>
      </c>
      <c r="C75" s="181" t="s">
        <v>8</v>
      </c>
      <c r="D75" s="182">
        <f>D8</f>
        <v>444.5</v>
      </c>
      <c r="E75" s="183"/>
      <c r="F75" s="184">
        <f>D75*E75</f>
        <v>0</v>
      </c>
      <c r="G75" s="711">
        <f>0*F75</f>
        <v>0</v>
      </c>
      <c r="H75" s="712">
        <f t="shared" ref="H75:H76" si="33">F75-G75</f>
        <v>0</v>
      </c>
    </row>
    <row r="76" spans="1:8" ht="43.5" customHeight="1" thickBot="1">
      <c r="A76" s="185" t="s">
        <v>116</v>
      </c>
      <c r="B76" s="216" t="s">
        <v>98</v>
      </c>
      <c r="C76" s="217" t="s">
        <v>6</v>
      </c>
      <c r="D76" s="133">
        <v>14</v>
      </c>
      <c r="E76" s="218"/>
      <c r="F76" s="218">
        <f>D76*E76</f>
        <v>0</v>
      </c>
      <c r="G76" s="698">
        <f t="shared" ref="G76" si="34">1*F76</f>
        <v>0</v>
      </c>
      <c r="H76" s="700">
        <f t="shared" si="33"/>
        <v>0</v>
      </c>
    </row>
    <row r="77" spans="1:8" ht="15" thickBot="1">
      <c r="A77" s="268" t="s">
        <v>27</v>
      </c>
      <c r="B77" s="74" t="s">
        <v>9</v>
      </c>
      <c r="C77" s="75"/>
      <c r="D77" s="76"/>
      <c r="E77" s="77"/>
      <c r="F77" s="717">
        <f>SUM(F63:F76)</f>
        <v>0</v>
      </c>
      <c r="G77" s="688">
        <f>SUM(G63:G76)</f>
        <v>0</v>
      </c>
      <c r="H77" s="690">
        <f>SUM(H63:H76)</f>
        <v>0</v>
      </c>
    </row>
    <row r="78" spans="1:8">
      <c r="A78" s="79"/>
      <c r="B78" s="66"/>
      <c r="C78" s="67"/>
      <c r="D78" s="68"/>
      <c r="E78" s="69"/>
      <c r="F78" s="69"/>
    </row>
    <row r="79" spans="1:8" customFormat="1" ht="13.5" thickBot="1">
      <c r="A79" s="3"/>
      <c r="B79" s="219" t="s">
        <v>223</v>
      </c>
      <c r="C79" s="15"/>
      <c r="D79" s="82"/>
      <c r="E79" s="81"/>
      <c r="F79" s="5"/>
    </row>
    <row r="80" spans="1:8" customFormat="1" thickTop="1" thickBot="1">
      <c r="A80" s="3"/>
      <c r="B80" s="746"/>
      <c r="C80" s="15"/>
      <c r="D80" s="82"/>
      <c r="E80" s="81"/>
      <c r="F80" s="5"/>
    </row>
    <row r="81" spans="1:8" customFormat="1" ht="26.25" thickBot="1">
      <c r="A81" s="3"/>
      <c r="B81" s="746"/>
      <c r="C81" s="15"/>
      <c r="D81" s="82"/>
      <c r="E81" s="81"/>
      <c r="F81" s="5"/>
      <c r="G81" s="691" t="s">
        <v>469</v>
      </c>
      <c r="H81" s="692" t="s">
        <v>470</v>
      </c>
    </row>
    <row r="82" spans="1:8" customFormat="1" ht="12.75">
      <c r="A82" s="3"/>
      <c r="B82" s="6"/>
      <c r="C82" s="15"/>
      <c r="D82" s="82"/>
      <c r="E82" s="81"/>
      <c r="F82" s="5"/>
      <c r="G82" s="736"/>
      <c r="H82" s="741"/>
    </row>
    <row r="83" spans="1:8" customFormat="1" ht="12.75">
      <c r="A83" s="3" t="s">
        <v>80</v>
      </c>
      <c r="B83" s="220" t="s">
        <v>41</v>
      </c>
      <c r="C83" s="16" t="s">
        <v>39</v>
      </c>
      <c r="D83" s="221"/>
      <c r="E83" s="83"/>
      <c r="F83" s="222">
        <f>F14</f>
        <v>0</v>
      </c>
      <c r="G83" s="737">
        <f>G14</f>
        <v>0</v>
      </c>
      <c r="H83" s="742">
        <f>H14</f>
        <v>0</v>
      </c>
    </row>
    <row r="84" spans="1:8" customFormat="1" ht="12.75">
      <c r="A84" s="3"/>
      <c r="B84" s="6"/>
      <c r="C84" s="15"/>
      <c r="D84" s="82"/>
      <c r="E84" s="81"/>
      <c r="F84" s="5"/>
      <c r="G84" s="738"/>
      <c r="H84" s="743"/>
    </row>
    <row r="85" spans="1:8" customFormat="1" ht="12.75">
      <c r="A85" s="3" t="s">
        <v>81</v>
      </c>
      <c r="B85" s="223" t="s">
        <v>42</v>
      </c>
      <c r="C85" s="16" t="s">
        <v>39</v>
      </c>
      <c r="D85" s="221"/>
      <c r="E85" s="83"/>
      <c r="F85" s="222">
        <f>F38</f>
        <v>0</v>
      </c>
      <c r="G85" s="737">
        <f>G38</f>
        <v>0</v>
      </c>
      <c r="H85" s="742">
        <f>H38</f>
        <v>0</v>
      </c>
    </row>
    <row r="86" spans="1:8" customFormat="1" ht="12.75">
      <c r="A86" s="3"/>
      <c r="B86" s="7"/>
      <c r="C86" s="15"/>
      <c r="D86" s="224"/>
      <c r="E86" s="81"/>
      <c r="F86" s="5"/>
      <c r="G86" s="738"/>
      <c r="H86" s="743"/>
    </row>
    <row r="87" spans="1:8" customFormat="1" ht="12.75">
      <c r="A87" s="3" t="s">
        <v>82</v>
      </c>
      <c r="B87" s="223" t="s">
        <v>43</v>
      </c>
      <c r="C87" s="16" t="s">
        <v>39</v>
      </c>
      <c r="D87" s="221"/>
      <c r="E87" s="83"/>
      <c r="F87" s="222">
        <f>F60</f>
        <v>0</v>
      </c>
      <c r="G87" s="737">
        <f>G60</f>
        <v>0</v>
      </c>
      <c r="H87" s="742">
        <f>H60</f>
        <v>0</v>
      </c>
    </row>
    <row r="88" spans="1:8" customFormat="1" ht="12.75">
      <c r="A88" s="3"/>
      <c r="B88" s="6"/>
      <c r="C88" s="15"/>
      <c r="D88" s="82"/>
      <c r="E88" s="81"/>
      <c r="F88" s="5"/>
      <c r="G88" s="738"/>
      <c r="H88" s="743"/>
    </row>
    <row r="89" spans="1:8" customFormat="1" ht="12.75">
      <c r="A89" s="3" t="s">
        <v>83</v>
      </c>
      <c r="B89" s="225" t="s">
        <v>44</v>
      </c>
      <c r="C89" s="16" t="s">
        <v>39</v>
      </c>
      <c r="D89" s="84"/>
      <c r="E89" s="83"/>
      <c r="F89" s="222">
        <f>F77</f>
        <v>0</v>
      </c>
      <c r="G89" s="737">
        <f>G77</f>
        <v>0</v>
      </c>
      <c r="H89" s="742">
        <f t="shared" ref="H89" si="35">H77</f>
        <v>0</v>
      </c>
    </row>
    <row r="90" spans="1:8" customFormat="1" ht="12.75">
      <c r="A90" s="8"/>
      <c r="B90" s="9"/>
      <c r="C90" s="15"/>
      <c r="D90" s="82"/>
      <c r="E90" s="81"/>
      <c r="F90" s="5"/>
      <c r="G90" s="738"/>
      <c r="H90" s="743"/>
    </row>
    <row r="91" spans="1:8" customFormat="1" ht="12.75">
      <c r="A91" s="3" t="s">
        <v>351</v>
      </c>
      <c r="B91" s="225" t="s">
        <v>449</v>
      </c>
      <c r="C91" s="16" t="s">
        <v>39</v>
      </c>
      <c r="D91" s="84"/>
      <c r="E91" s="83"/>
      <c r="F91" s="222">
        <f>SUM(F83:F89)*0.1</f>
        <v>0</v>
      </c>
      <c r="G91" s="737">
        <f>F91</f>
        <v>0</v>
      </c>
      <c r="H91" s="742">
        <v>0</v>
      </c>
    </row>
    <row r="92" spans="1:8" customFormat="1" ht="12.75">
      <c r="A92" s="8"/>
      <c r="B92" s="9"/>
      <c r="C92" s="15"/>
      <c r="D92" s="82"/>
      <c r="E92" s="81"/>
      <c r="F92" s="5"/>
      <c r="G92" s="738"/>
      <c r="H92" s="743"/>
    </row>
    <row r="93" spans="1:8" customFormat="1" ht="13.5" thickBot="1">
      <c r="A93" s="10"/>
      <c r="B93" s="4" t="s">
        <v>37</v>
      </c>
      <c r="C93" s="17" t="s">
        <v>39</v>
      </c>
      <c r="D93" s="80"/>
      <c r="E93" s="852">
        <f>SUM(F83:F91)</f>
        <v>0</v>
      </c>
      <c r="F93" s="852"/>
      <c r="G93" s="739">
        <f>SUM(G83:G91)</f>
        <v>0</v>
      </c>
      <c r="H93" s="744">
        <f>SUM(H83:H91)</f>
        <v>0</v>
      </c>
    </row>
    <row r="94" spans="1:8" customFormat="1" ht="13.5" thickTop="1">
      <c r="A94" s="10"/>
      <c r="B94" s="7"/>
      <c r="C94" s="15"/>
      <c r="D94" s="82"/>
      <c r="E94" s="81"/>
      <c r="F94" s="11"/>
      <c r="G94" s="738"/>
      <c r="H94" s="743"/>
    </row>
    <row r="95" spans="1:8" customFormat="1" ht="12.75">
      <c r="A95" s="10"/>
      <c r="B95" s="12" t="s">
        <v>38</v>
      </c>
      <c r="C95" s="16" t="s">
        <v>39</v>
      </c>
      <c r="D95" s="84"/>
      <c r="E95" s="83"/>
      <c r="F95" s="13">
        <f>SUM(E93)*0.22</f>
        <v>0</v>
      </c>
      <c r="G95" s="740">
        <f>G93*0.22</f>
        <v>0</v>
      </c>
      <c r="H95" s="745">
        <f>H93*0.22</f>
        <v>0</v>
      </c>
    </row>
    <row r="96" spans="1:8" customFormat="1" ht="12.75">
      <c r="A96" s="3"/>
      <c r="B96" s="6"/>
      <c r="C96" s="15"/>
      <c r="D96" s="82"/>
      <c r="E96" s="81"/>
      <c r="F96" s="11"/>
      <c r="G96" s="738"/>
      <c r="H96" s="743"/>
    </row>
    <row r="97" spans="1:8" customFormat="1" ht="13.5" thickBot="1">
      <c r="A97" s="10"/>
      <c r="B97" s="14" t="s">
        <v>40</v>
      </c>
      <c r="C97" s="17" t="s">
        <v>39</v>
      </c>
      <c r="D97" s="80"/>
      <c r="E97" s="852">
        <f>F95+E93</f>
        <v>0</v>
      </c>
      <c r="F97" s="852"/>
      <c r="G97" s="739">
        <f>SUM(G93+G95)</f>
        <v>0</v>
      </c>
      <c r="H97" s="744">
        <f>SUM(H93+H95)</f>
        <v>0</v>
      </c>
    </row>
    <row r="98" spans="1:8" ht="15" thickTop="1"/>
  </sheetData>
  <mergeCells count="11">
    <mergeCell ref="E97:F97"/>
    <mergeCell ref="B16:F16"/>
    <mergeCell ref="B17:F17"/>
    <mergeCell ref="B18:F18"/>
    <mergeCell ref="B19:F19"/>
    <mergeCell ref="B40:F40"/>
    <mergeCell ref="B41:F41"/>
    <mergeCell ref="B42:F42"/>
    <mergeCell ref="B43:F43"/>
    <mergeCell ref="B62:F62"/>
    <mergeCell ref="E93:F93"/>
  </mergeCells>
  <pageMargins left="0.98425196850393704" right="0.78740157480314965" top="0.98425196850393704" bottom="0.59055118110236227" header="0.31496062992125984" footer="0.31496062992125984"/>
  <pageSetup paperSize="9" scale="89" firstPageNumber="18" fitToHeight="0" orientation="portrait" useFirstPageNumber="1" r:id="rId1"/>
  <headerFooter>
    <oddHeader>&amp;L&amp;"-,Običajno"Projekt: PZI, DOGRADITEV KOMUNALNE KANALIZACIJE V DELU NASELJA 
MESTNI VRH-RABELČJA VAS, št. proj.: K-1201a-2/2025
&amp;R&amp;"-,Običajno"Projektant: RCI d.o.o., Celje</oddHeader>
    <oddFooter>&amp;L&amp;"-,Običajno"Popis del: &amp;A&amp;R&amp;"-,Običajno"&amp;P</oddFooter>
  </headerFooter>
  <rowBreaks count="5" manualBreakCount="5">
    <brk id="14" max="16383" man="1"/>
    <brk id="38" max="16383" man="1"/>
    <brk id="48" max="16383" man="1"/>
    <brk id="56" max="16383" man="1"/>
    <brk id="6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97"/>
  <sheetViews>
    <sheetView topLeftCell="A67" zoomScaleNormal="100" zoomScaleSheetLayoutView="100" zoomScalePageLayoutView="85" workbookViewId="0">
      <selection activeCell="E62" sqref="E62:E75"/>
    </sheetView>
  </sheetViews>
  <sheetFormatPr defaultRowHeight="14.25"/>
  <cols>
    <col min="1" max="1" width="6.7109375" style="85" customWidth="1"/>
    <col min="2" max="2" width="47.28515625" style="86" customWidth="1"/>
    <col min="3" max="3" width="6.7109375" style="87" customWidth="1"/>
    <col min="4" max="4" width="7.7109375" style="88" customWidth="1"/>
    <col min="5" max="5" width="10.7109375" style="89" customWidth="1"/>
    <col min="6" max="6" width="13.7109375" style="89" customWidth="1"/>
    <col min="7" max="8" width="14.7109375" style="1" customWidth="1"/>
    <col min="9" max="16384" width="9.140625" style="1"/>
  </cols>
  <sheetData>
    <row r="1" spans="1:8" ht="26.25" thickBot="1">
      <c r="A1" s="266" t="s">
        <v>0</v>
      </c>
      <c r="B1" s="53" t="s">
        <v>1</v>
      </c>
      <c r="C1" s="54" t="s">
        <v>2</v>
      </c>
      <c r="D1" s="55" t="s">
        <v>3</v>
      </c>
      <c r="E1" s="56" t="s">
        <v>4</v>
      </c>
      <c r="F1" s="57" t="s">
        <v>5</v>
      </c>
      <c r="G1" s="680" t="s">
        <v>469</v>
      </c>
      <c r="H1" s="681" t="s">
        <v>470</v>
      </c>
    </row>
    <row r="2" spans="1:8" ht="15.75" thickBot="1">
      <c r="A2" s="267"/>
      <c r="B2" s="169" t="s">
        <v>225</v>
      </c>
      <c r="C2" s="137"/>
      <c r="D2" s="138"/>
      <c r="E2" s="139"/>
      <c r="F2" s="727"/>
      <c r="G2" s="682"/>
      <c r="H2" s="682"/>
    </row>
    <row r="3" spans="1:8" ht="15" thickBot="1">
      <c r="A3" s="90"/>
      <c r="B3" s="91" t="s">
        <v>18</v>
      </c>
      <c r="C3" s="92"/>
      <c r="D3" s="93"/>
      <c r="E3" s="94"/>
      <c r="F3" s="94"/>
      <c r="G3" s="683"/>
      <c r="H3" s="684"/>
    </row>
    <row r="4" spans="1:8" ht="120.75" customHeight="1">
      <c r="A4" s="128" t="s">
        <v>50</v>
      </c>
      <c r="B4" s="170" t="s">
        <v>109</v>
      </c>
      <c r="C4" s="171" t="s">
        <v>7</v>
      </c>
      <c r="D4" s="132">
        <v>1</v>
      </c>
      <c r="E4" s="228" t="s">
        <v>233</v>
      </c>
      <c r="F4" s="307"/>
      <c r="G4" s="698"/>
      <c r="H4" s="699"/>
    </row>
    <row r="5" spans="1:8" ht="104.25" customHeight="1">
      <c r="A5" s="128" t="s">
        <v>51</v>
      </c>
      <c r="B5" s="173" t="s">
        <v>110</v>
      </c>
      <c r="C5" s="174" t="s">
        <v>7</v>
      </c>
      <c r="D5" s="131">
        <v>1</v>
      </c>
      <c r="E5" s="228" t="s">
        <v>233</v>
      </c>
      <c r="F5" s="202"/>
      <c r="G5" s="698"/>
      <c r="H5" s="700"/>
    </row>
    <row r="6" spans="1:8" ht="81" customHeight="1">
      <c r="A6" s="128" t="s">
        <v>52</v>
      </c>
      <c r="B6" s="170" t="s">
        <v>111</v>
      </c>
      <c r="C6" s="171" t="s">
        <v>7</v>
      </c>
      <c r="D6" s="132">
        <v>1</v>
      </c>
      <c r="E6" s="228" t="s">
        <v>233</v>
      </c>
      <c r="F6" s="184"/>
      <c r="G6" s="698"/>
      <c r="H6" s="700"/>
    </row>
    <row r="7" spans="1:8" ht="27.75" customHeight="1">
      <c r="A7" s="129" t="s">
        <v>64</v>
      </c>
      <c r="B7" s="176" t="s">
        <v>31</v>
      </c>
      <c r="C7" s="177"/>
      <c r="D7" s="134"/>
      <c r="E7" s="178"/>
      <c r="F7" s="178"/>
      <c r="G7" s="701"/>
      <c r="H7" s="702"/>
    </row>
    <row r="8" spans="1:8" ht="13.5" customHeight="1">
      <c r="A8" s="285" t="s">
        <v>176</v>
      </c>
      <c r="B8" s="180" t="s">
        <v>200</v>
      </c>
      <c r="C8" s="181" t="s">
        <v>8</v>
      </c>
      <c r="D8" s="182">
        <v>142</v>
      </c>
      <c r="E8" s="183"/>
      <c r="F8" s="184">
        <f t="shared" ref="F8:F13" si="0">D8*E8</f>
        <v>0</v>
      </c>
      <c r="G8" s="703">
        <f t="shared" ref="G8:G13" si="1">1*F8</f>
        <v>0</v>
      </c>
      <c r="H8" s="704">
        <f t="shared" ref="H8:H13" si="2">F8-G8</f>
        <v>0</v>
      </c>
    </row>
    <row r="9" spans="1:8" ht="28.5" customHeight="1">
      <c r="A9" s="128" t="s">
        <v>65</v>
      </c>
      <c r="B9" s="186" t="s">
        <v>16</v>
      </c>
      <c r="C9" s="174" t="s">
        <v>6</v>
      </c>
      <c r="D9" s="131">
        <v>7</v>
      </c>
      <c r="E9" s="175"/>
      <c r="F9" s="175">
        <f t="shared" si="0"/>
        <v>0</v>
      </c>
      <c r="G9" s="698">
        <f t="shared" si="1"/>
        <v>0</v>
      </c>
      <c r="H9" s="700">
        <f t="shared" si="2"/>
        <v>0</v>
      </c>
    </row>
    <row r="10" spans="1:8" ht="30" customHeight="1">
      <c r="A10" s="128" t="s">
        <v>106</v>
      </c>
      <c r="B10" s="186" t="s">
        <v>112</v>
      </c>
      <c r="C10" s="174" t="s">
        <v>6</v>
      </c>
      <c r="D10" s="131">
        <v>3</v>
      </c>
      <c r="E10" s="175"/>
      <c r="F10" s="175">
        <f t="shared" si="0"/>
        <v>0</v>
      </c>
      <c r="G10" s="698">
        <f t="shared" si="1"/>
        <v>0</v>
      </c>
      <c r="H10" s="700">
        <f t="shared" si="2"/>
        <v>0</v>
      </c>
    </row>
    <row r="11" spans="1:8" ht="33" customHeight="1">
      <c r="A11" s="128" t="s">
        <v>66</v>
      </c>
      <c r="B11" s="187" t="s">
        <v>113</v>
      </c>
      <c r="C11" s="174" t="s">
        <v>8</v>
      </c>
      <c r="D11" s="131">
        <v>120</v>
      </c>
      <c r="E11" s="175"/>
      <c r="F11" s="175">
        <f t="shared" si="0"/>
        <v>0</v>
      </c>
      <c r="G11" s="698">
        <f t="shared" si="1"/>
        <v>0</v>
      </c>
      <c r="H11" s="700">
        <f t="shared" si="2"/>
        <v>0</v>
      </c>
    </row>
    <row r="12" spans="1:8" s="2" customFormat="1" ht="38.25">
      <c r="A12" s="128" t="s">
        <v>67</v>
      </c>
      <c r="B12" s="187" t="s">
        <v>114</v>
      </c>
      <c r="C12" s="188" t="s">
        <v>36</v>
      </c>
      <c r="D12" s="131">
        <v>72</v>
      </c>
      <c r="E12" s="175"/>
      <c r="F12" s="175">
        <f t="shared" si="0"/>
        <v>0</v>
      </c>
      <c r="G12" s="698">
        <f t="shared" si="1"/>
        <v>0</v>
      </c>
      <c r="H12" s="700">
        <f t="shared" si="2"/>
        <v>0</v>
      </c>
    </row>
    <row r="13" spans="1:8" s="2" customFormat="1" ht="69" customHeight="1" thickBot="1">
      <c r="A13" s="128" t="s">
        <v>107</v>
      </c>
      <c r="B13" s="173" t="s">
        <v>133</v>
      </c>
      <c r="C13" s="188" t="s">
        <v>36</v>
      </c>
      <c r="D13" s="131">
        <v>108</v>
      </c>
      <c r="E13" s="175"/>
      <c r="F13" s="175">
        <f t="shared" si="0"/>
        <v>0</v>
      </c>
      <c r="G13" s="698">
        <f t="shared" si="1"/>
        <v>0</v>
      </c>
      <c r="H13" s="700">
        <f t="shared" si="2"/>
        <v>0</v>
      </c>
    </row>
    <row r="14" spans="1:8" ht="15" thickBot="1">
      <c r="A14" s="268" t="s">
        <v>22</v>
      </c>
      <c r="B14" s="58" t="s">
        <v>11</v>
      </c>
      <c r="C14" s="59"/>
      <c r="D14" s="60"/>
      <c r="E14" s="61"/>
      <c r="F14" s="693">
        <f>SUM(F4:F13)</f>
        <v>0</v>
      </c>
      <c r="G14" s="685">
        <f>SUM(G4:G13)</f>
        <v>0</v>
      </c>
      <c r="H14" s="686">
        <f>SUM(H4:H13)</f>
        <v>0</v>
      </c>
    </row>
    <row r="15" spans="1:8" ht="15" thickBot="1">
      <c r="A15" s="90"/>
      <c r="B15" s="102" t="s">
        <v>23</v>
      </c>
      <c r="C15" s="103"/>
      <c r="D15" s="104"/>
      <c r="E15" s="105"/>
      <c r="F15" s="105"/>
      <c r="G15" s="687"/>
      <c r="H15" s="725"/>
    </row>
    <row r="16" spans="1:8" ht="16.5" customHeight="1">
      <c r="A16" s="229"/>
      <c r="B16" s="853" t="s">
        <v>87</v>
      </c>
      <c r="C16" s="854"/>
      <c r="D16" s="854"/>
      <c r="E16" s="854"/>
      <c r="F16" s="855"/>
      <c r="G16" s="695"/>
      <c r="H16" s="695"/>
    </row>
    <row r="17" spans="1:8" ht="30.75" customHeight="1">
      <c r="A17" s="129"/>
      <c r="B17" s="853" t="s">
        <v>155</v>
      </c>
      <c r="C17" s="854"/>
      <c r="D17" s="854"/>
      <c r="E17" s="854"/>
      <c r="F17" s="855"/>
      <c r="G17" s="696"/>
      <c r="H17" s="696"/>
    </row>
    <row r="18" spans="1:8" ht="29.25" customHeight="1">
      <c r="A18" s="128"/>
      <c r="B18" s="856" t="s">
        <v>161</v>
      </c>
      <c r="C18" s="857"/>
      <c r="D18" s="857"/>
      <c r="E18" s="857"/>
      <c r="F18" s="858"/>
      <c r="G18" s="696"/>
      <c r="H18" s="696"/>
    </row>
    <row r="19" spans="1:8" ht="29.25" customHeight="1">
      <c r="A19" s="128"/>
      <c r="B19" s="856" t="s">
        <v>156</v>
      </c>
      <c r="C19" s="857"/>
      <c r="D19" s="857"/>
      <c r="E19" s="857"/>
      <c r="F19" s="858"/>
      <c r="G19" s="696"/>
      <c r="H19" s="696"/>
    </row>
    <row r="20" spans="1:8" ht="42" customHeight="1">
      <c r="A20" s="185" t="s">
        <v>53</v>
      </c>
      <c r="B20" s="189" t="s">
        <v>240</v>
      </c>
      <c r="C20" s="174" t="s">
        <v>35</v>
      </c>
      <c r="D20" s="131">
        <v>21</v>
      </c>
      <c r="E20" s="355"/>
      <c r="F20" s="190">
        <f>D20*E20</f>
        <v>0</v>
      </c>
      <c r="G20" s="698">
        <f t="shared" ref="G20:G22" si="3">1*F20</f>
        <v>0</v>
      </c>
      <c r="H20" s="700">
        <f t="shared" ref="H20:H22" si="4">F20-G20</f>
        <v>0</v>
      </c>
    </row>
    <row r="21" spans="1:8" ht="31.5" customHeight="1">
      <c r="A21" s="185" t="s">
        <v>54</v>
      </c>
      <c r="B21" s="189" t="s">
        <v>483</v>
      </c>
      <c r="C21" s="174" t="s">
        <v>35</v>
      </c>
      <c r="D21" s="131">
        <v>29</v>
      </c>
      <c r="E21" s="190"/>
      <c r="F21" s="190">
        <f>D21*E21</f>
        <v>0</v>
      </c>
      <c r="G21" s="698">
        <f t="shared" si="3"/>
        <v>0</v>
      </c>
      <c r="H21" s="700">
        <f t="shared" si="4"/>
        <v>0</v>
      </c>
    </row>
    <row r="22" spans="1:8" ht="18.75" customHeight="1">
      <c r="A22" s="185" t="s">
        <v>55</v>
      </c>
      <c r="B22" s="173" t="s">
        <v>241</v>
      </c>
      <c r="C22" s="174" t="s">
        <v>35</v>
      </c>
      <c r="D22" s="131">
        <v>4</v>
      </c>
      <c r="E22" s="190"/>
      <c r="F22" s="190">
        <f>D22*E22</f>
        <v>0</v>
      </c>
      <c r="G22" s="698">
        <f t="shared" si="3"/>
        <v>0</v>
      </c>
      <c r="H22" s="700">
        <f t="shared" si="4"/>
        <v>0</v>
      </c>
    </row>
    <row r="23" spans="1:8" ht="55.5" customHeight="1">
      <c r="A23" s="230" t="s">
        <v>56</v>
      </c>
      <c r="B23" s="191" t="s">
        <v>175</v>
      </c>
      <c r="C23" s="177"/>
      <c r="D23" s="134"/>
      <c r="E23" s="192"/>
      <c r="F23" s="193"/>
      <c r="G23" s="701"/>
      <c r="H23" s="702"/>
    </row>
    <row r="24" spans="1:8" ht="13.5" customHeight="1">
      <c r="A24" s="195"/>
      <c r="B24" s="194" t="s">
        <v>201</v>
      </c>
      <c r="C24" s="181"/>
      <c r="D24" s="135"/>
      <c r="E24" s="183"/>
      <c r="F24" s="184"/>
      <c r="G24" s="705"/>
      <c r="H24" s="706"/>
    </row>
    <row r="25" spans="1:8" ht="13.5" customHeight="1">
      <c r="A25" s="128"/>
      <c r="B25" s="196" t="s">
        <v>198</v>
      </c>
      <c r="C25" s="197" t="s">
        <v>35</v>
      </c>
      <c r="D25" s="198">
        <v>330</v>
      </c>
      <c r="E25" s="199"/>
      <c r="F25" s="479">
        <f>D25*E25</f>
        <v>0</v>
      </c>
      <c r="G25" s="703">
        <f t="shared" ref="G25:G27" si="5">1*F25</f>
        <v>0</v>
      </c>
      <c r="H25" s="704">
        <f t="shared" ref="H25:H27" si="6">F25-G25</f>
        <v>0</v>
      </c>
    </row>
    <row r="26" spans="1:8" ht="46.5" customHeight="1">
      <c r="A26" s="185" t="s">
        <v>103</v>
      </c>
      <c r="B26" s="173" t="s">
        <v>45</v>
      </c>
      <c r="C26" s="188" t="s">
        <v>36</v>
      </c>
      <c r="D26" s="201">
        <v>643</v>
      </c>
      <c r="E26" s="284"/>
      <c r="F26" s="202">
        <f>D26*E26</f>
        <v>0</v>
      </c>
      <c r="G26" s="698">
        <f t="shared" si="5"/>
        <v>0</v>
      </c>
      <c r="H26" s="700">
        <f t="shared" si="6"/>
        <v>0</v>
      </c>
    </row>
    <row r="27" spans="1:8" ht="27.75" customHeight="1">
      <c r="A27" s="185" t="s">
        <v>57</v>
      </c>
      <c r="B27" s="173" t="s">
        <v>29</v>
      </c>
      <c r="C27" s="188" t="s">
        <v>36</v>
      </c>
      <c r="D27" s="131">
        <v>171</v>
      </c>
      <c r="E27" s="190"/>
      <c r="F27" s="202">
        <f>D27*E27</f>
        <v>0</v>
      </c>
      <c r="G27" s="698">
        <f t="shared" si="5"/>
        <v>0</v>
      </c>
      <c r="H27" s="700">
        <f t="shared" si="6"/>
        <v>0</v>
      </c>
    </row>
    <row r="28" spans="1:8" ht="55.5" customHeight="1">
      <c r="A28" s="230" t="s">
        <v>58</v>
      </c>
      <c r="B28" s="191" t="s">
        <v>154</v>
      </c>
      <c r="C28" s="177"/>
      <c r="D28" s="134"/>
      <c r="E28" s="192"/>
      <c r="F28" s="193"/>
      <c r="G28" s="701"/>
      <c r="H28" s="702"/>
    </row>
    <row r="29" spans="1:8" ht="13.5" customHeight="1">
      <c r="A29" s="285" t="s">
        <v>176</v>
      </c>
      <c r="B29" s="203" t="s">
        <v>196</v>
      </c>
      <c r="C29" s="197" t="s">
        <v>35</v>
      </c>
      <c r="D29" s="198">
        <v>26</v>
      </c>
      <c r="E29" s="199"/>
      <c r="F29" s="200">
        <f>D29*E29</f>
        <v>0</v>
      </c>
      <c r="G29" s="703">
        <f t="shared" ref="G29" si="7">1*F29</f>
        <v>0</v>
      </c>
      <c r="H29" s="704">
        <f t="shared" ref="H29" si="8">F29-G29</f>
        <v>0</v>
      </c>
    </row>
    <row r="30" spans="1:8" ht="54.75" customHeight="1">
      <c r="A30" s="136" t="s">
        <v>59</v>
      </c>
      <c r="B30" s="191" t="s">
        <v>85</v>
      </c>
      <c r="C30" s="177"/>
      <c r="D30" s="134"/>
      <c r="E30" s="192"/>
      <c r="F30" s="193"/>
      <c r="G30" s="701"/>
      <c r="H30" s="702"/>
    </row>
    <row r="31" spans="1:8" ht="13.5" customHeight="1">
      <c r="A31" s="179"/>
      <c r="B31" s="203" t="s">
        <v>196</v>
      </c>
      <c r="C31" s="181" t="s">
        <v>35</v>
      </c>
      <c r="D31" s="182">
        <v>81</v>
      </c>
      <c r="E31" s="183"/>
      <c r="F31" s="184">
        <f>D31*E31</f>
        <v>0</v>
      </c>
      <c r="G31" s="703">
        <f t="shared" ref="G31" si="9">1*F31</f>
        <v>0</v>
      </c>
      <c r="H31" s="704">
        <f t="shared" ref="H31" si="10">F31-G31</f>
        <v>0</v>
      </c>
    </row>
    <row r="32" spans="1:8" ht="82.5" customHeight="1">
      <c r="A32" s="136" t="s">
        <v>60</v>
      </c>
      <c r="B32" s="176" t="s">
        <v>14</v>
      </c>
      <c r="C32" s="177"/>
      <c r="D32" s="134"/>
      <c r="E32" s="192"/>
      <c r="F32" s="193"/>
      <c r="G32" s="701"/>
      <c r="H32" s="702"/>
    </row>
    <row r="33" spans="1:8" ht="13.5" customHeight="1">
      <c r="A33" s="179"/>
      <c r="B33" s="180" t="s">
        <v>196</v>
      </c>
      <c r="C33" s="181" t="s">
        <v>35</v>
      </c>
      <c r="D33" s="182">
        <v>216</v>
      </c>
      <c r="E33" s="183"/>
      <c r="F33" s="184">
        <f>D33*E33</f>
        <v>0</v>
      </c>
      <c r="G33" s="703">
        <f t="shared" ref="G33:G37" si="11">1*F33</f>
        <v>0</v>
      </c>
      <c r="H33" s="704">
        <f t="shared" ref="H33:H37" si="12">F33-G33</f>
        <v>0</v>
      </c>
    </row>
    <row r="34" spans="1:8" ht="47.25" customHeight="1">
      <c r="A34" s="136" t="s">
        <v>68</v>
      </c>
      <c r="B34" s="801" t="s">
        <v>482</v>
      </c>
      <c r="C34" s="794" t="s">
        <v>479</v>
      </c>
      <c r="D34" s="794">
        <v>14.5</v>
      </c>
      <c r="E34" s="796"/>
      <c r="F34" s="797">
        <f t="shared" ref="F34:F35" si="13">D34*E34</f>
        <v>0</v>
      </c>
      <c r="G34" s="798">
        <f t="shared" si="11"/>
        <v>0</v>
      </c>
      <c r="H34" s="799">
        <f t="shared" si="12"/>
        <v>0</v>
      </c>
    </row>
    <row r="35" spans="1:8" ht="41.25" customHeight="1">
      <c r="A35" s="136" t="s">
        <v>69</v>
      </c>
      <c r="B35" s="801" t="s">
        <v>480</v>
      </c>
      <c r="C35" s="794" t="s">
        <v>479</v>
      </c>
      <c r="D35" s="794">
        <v>14.5</v>
      </c>
      <c r="E35" s="796"/>
      <c r="F35" s="797">
        <f t="shared" si="13"/>
        <v>0</v>
      </c>
      <c r="G35" s="798">
        <f t="shared" si="11"/>
        <v>0</v>
      </c>
      <c r="H35" s="799">
        <f t="shared" si="12"/>
        <v>0</v>
      </c>
    </row>
    <row r="36" spans="1:8" ht="27.75" customHeight="1">
      <c r="A36" s="185" t="s">
        <v>68</v>
      </c>
      <c r="B36" s="173" t="s">
        <v>30</v>
      </c>
      <c r="C36" s="174" t="s">
        <v>8</v>
      </c>
      <c r="D36" s="131">
        <f>D8</f>
        <v>142</v>
      </c>
      <c r="E36" s="190"/>
      <c r="F36" s="202">
        <f>D36*E36</f>
        <v>0</v>
      </c>
      <c r="G36" s="698">
        <f t="shared" si="11"/>
        <v>0</v>
      </c>
      <c r="H36" s="700">
        <f t="shared" si="12"/>
        <v>0</v>
      </c>
    </row>
    <row r="37" spans="1:8" ht="42.75" customHeight="1" thickBot="1">
      <c r="A37" s="185" t="s">
        <v>69</v>
      </c>
      <c r="B37" s="173" t="s">
        <v>115</v>
      </c>
      <c r="C37" s="174" t="s">
        <v>35</v>
      </c>
      <c r="D37" s="131">
        <v>114</v>
      </c>
      <c r="E37" s="190"/>
      <c r="F37" s="202">
        <f>D37*E37</f>
        <v>0</v>
      </c>
      <c r="G37" s="707">
        <f t="shared" si="11"/>
        <v>0</v>
      </c>
      <c r="H37" s="708">
        <f t="shared" si="12"/>
        <v>0</v>
      </c>
    </row>
    <row r="38" spans="1:8" ht="15" thickBot="1">
      <c r="A38" s="268" t="s">
        <v>24</v>
      </c>
      <c r="B38" s="62" t="s">
        <v>10</v>
      </c>
      <c r="C38" s="63"/>
      <c r="D38" s="64"/>
      <c r="E38" s="65"/>
      <c r="F38" s="714">
        <f>SUM(F20:F37)</f>
        <v>0</v>
      </c>
      <c r="G38" s="685">
        <f>SUM(G20:G37)</f>
        <v>0</v>
      </c>
      <c r="H38" s="690">
        <f>SUM(H20:H37)</f>
        <v>0</v>
      </c>
    </row>
    <row r="39" spans="1:8" ht="15" thickBot="1">
      <c r="A39" s="165"/>
      <c r="B39" s="145" t="s">
        <v>46</v>
      </c>
      <c r="C39" s="146"/>
      <c r="D39" s="147"/>
      <c r="E39" s="148"/>
      <c r="F39" s="722"/>
      <c r="G39" s="723"/>
      <c r="H39" s="724"/>
    </row>
    <row r="40" spans="1:8">
      <c r="A40" s="129"/>
      <c r="B40" s="859" t="s">
        <v>87</v>
      </c>
      <c r="C40" s="860"/>
      <c r="D40" s="860"/>
      <c r="E40" s="860"/>
      <c r="F40" s="861"/>
      <c r="G40" s="719"/>
      <c r="H40" s="719"/>
    </row>
    <row r="41" spans="1:8" ht="31.5" customHeight="1">
      <c r="A41" s="129"/>
      <c r="B41" s="862" t="s">
        <v>160</v>
      </c>
      <c r="C41" s="862"/>
      <c r="D41" s="862"/>
      <c r="E41" s="862"/>
      <c r="F41" s="862"/>
      <c r="G41" s="696"/>
      <c r="H41" s="696"/>
    </row>
    <row r="42" spans="1:8" ht="27.75" customHeight="1">
      <c r="A42" s="129"/>
      <c r="B42" s="856" t="s">
        <v>156</v>
      </c>
      <c r="C42" s="857"/>
      <c r="D42" s="857"/>
      <c r="E42" s="857"/>
      <c r="F42" s="858"/>
      <c r="G42" s="696"/>
      <c r="H42" s="696"/>
    </row>
    <row r="43" spans="1:8" ht="29.25" customHeight="1">
      <c r="A43" s="128"/>
      <c r="B43" s="856" t="s">
        <v>162</v>
      </c>
      <c r="C43" s="857"/>
      <c r="D43" s="857"/>
      <c r="E43" s="857"/>
      <c r="F43" s="858"/>
      <c r="G43" s="696"/>
      <c r="H43" s="696"/>
    </row>
    <row r="44" spans="1:8" ht="69" customHeight="1">
      <c r="A44" s="185" t="s">
        <v>61</v>
      </c>
      <c r="B44" s="173" t="s">
        <v>120</v>
      </c>
      <c r="C44" s="174" t="s">
        <v>8</v>
      </c>
      <c r="D44" s="131">
        <v>142</v>
      </c>
      <c r="E44" s="205"/>
      <c r="F44" s="190">
        <f>D44*E44</f>
        <v>0</v>
      </c>
      <c r="G44" s="698">
        <f t="shared" ref="G44" si="14">1*F44</f>
        <v>0</v>
      </c>
      <c r="H44" s="700">
        <f t="shared" ref="H44" si="15">F44-G44</f>
        <v>0</v>
      </c>
    </row>
    <row r="45" spans="1:8" ht="183" customHeight="1">
      <c r="A45" s="230" t="s">
        <v>70</v>
      </c>
      <c r="B45" s="176" t="s">
        <v>459</v>
      </c>
      <c r="C45" s="177"/>
      <c r="D45" s="134"/>
      <c r="E45" s="206"/>
      <c r="F45" s="192"/>
      <c r="G45" s="701"/>
      <c r="H45" s="702"/>
    </row>
    <row r="46" spans="1:8" ht="17.25" customHeight="1">
      <c r="A46" s="303"/>
      <c r="B46" s="265" t="s">
        <v>202</v>
      </c>
      <c r="C46" s="291" t="s">
        <v>6</v>
      </c>
      <c r="D46" s="295">
        <v>4</v>
      </c>
      <c r="E46" s="296"/>
      <c r="F46" s="293">
        <f>D46*E46</f>
        <v>0</v>
      </c>
      <c r="G46" s="703">
        <f t="shared" ref="G46" si="16">1*F46</f>
        <v>0</v>
      </c>
      <c r="H46" s="704">
        <f t="shared" ref="H46" si="17">F46-G46</f>
        <v>0</v>
      </c>
    </row>
    <row r="47" spans="1:8" ht="183" customHeight="1">
      <c r="A47" s="233" t="s">
        <v>71</v>
      </c>
      <c r="B47" s="176" t="s">
        <v>458</v>
      </c>
      <c r="C47" s="181"/>
      <c r="E47" s="135"/>
      <c r="F47" s="183"/>
      <c r="G47" s="701"/>
      <c r="H47" s="702"/>
    </row>
    <row r="48" spans="1:8" ht="17.25" customHeight="1">
      <c r="A48" s="233"/>
      <c r="B48" s="207" t="s">
        <v>203</v>
      </c>
      <c r="C48" s="291" t="s">
        <v>6</v>
      </c>
      <c r="D48" s="295">
        <v>3</v>
      </c>
      <c r="E48" s="296"/>
      <c r="F48" s="293">
        <f>D48*E48</f>
        <v>0</v>
      </c>
      <c r="G48" s="703">
        <f t="shared" ref="G48:G50" si="18">1*F48</f>
        <v>0</v>
      </c>
      <c r="H48" s="704">
        <f t="shared" ref="H48" si="19">F48-G48</f>
        <v>0</v>
      </c>
    </row>
    <row r="49" spans="1:8" ht="249" customHeight="1">
      <c r="A49" s="289" t="s">
        <v>72</v>
      </c>
      <c r="B49" s="208" t="s">
        <v>460</v>
      </c>
      <c r="C49" s="297"/>
      <c r="D49" s="298"/>
      <c r="E49" s="299"/>
      <c r="F49" s="300"/>
      <c r="G49" s="701"/>
      <c r="H49" s="702"/>
    </row>
    <row r="50" spans="1:8" ht="42.75" customHeight="1">
      <c r="A50" s="303"/>
      <c r="B50" s="663" t="s">
        <v>204</v>
      </c>
      <c r="C50" s="291" t="s">
        <v>6</v>
      </c>
      <c r="D50" s="295">
        <v>2</v>
      </c>
      <c r="E50" s="296"/>
      <c r="F50" s="293">
        <f>D50*E50</f>
        <v>0</v>
      </c>
      <c r="G50" s="703">
        <f t="shared" si="18"/>
        <v>0</v>
      </c>
      <c r="H50" s="704">
        <f t="shared" ref="H50" si="20">F50-G50</f>
        <v>0</v>
      </c>
    </row>
    <row r="51" spans="1:8" ht="55.5" customHeight="1">
      <c r="A51" s="323" t="s">
        <v>99</v>
      </c>
      <c r="B51" s="301" t="s">
        <v>490</v>
      </c>
      <c r="C51" s="177" t="s">
        <v>6</v>
      </c>
      <c r="D51" s="134">
        <v>4</v>
      </c>
      <c r="E51" s="206"/>
      <c r="F51" s="192">
        <f>D51*E51</f>
        <v>0</v>
      </c>
      <c r="G51" s="701">
        <f>1*F51</f>
        <v>0</v>
      </c>
      <c r="H51" s="702">
        <f>F51-G51</f>
        <v>0</v>
      </c>
    </row>
    <row r="52" spans="1:8" ht="15.75" customHeight="1">
      <c r="A52" s="303"/>
      <c r="B52" s="326" t="s">
        <v>227</v>
      </c>
      <c r="C52" s="291"/>
      <c r="D52" s="295"/>
      <c r="E52" s="296"/>
      <c r="F52" s="293"/>
      <c r="G52" s="703"/>
      <c r="H52" s="704"/>
    </row>
    <row r="53" spans="1:8" ht="67.5" customHeight="1">
      <c r="A53" s="289" t="s">
        <v>73</v>
      </c>
      <c r="B53" s="173" t="s">
        <v>159</v>
      </c>
      <c r="C53" s="181" t="s">
        <v>8</v>
      </c>
      <c r="D53" s="131">
        <v>20</v>
      </c>
      <c r="E53" s="205"/>
      <c r="F53" s="190">
        <f>D53*E53</f>
        <v>0</v>
      </c>
      <c r="G53" s="698">
        <f t="shared" ref="G53" si="21">1*F53</f>
        <v>0</v>
      </c>
      <c r="H53" s="700">
        <f t="shared" ref="H53" si="22">F53-G53</f>
        <v>0</v>
      </c>
    </row>
    <row r="54" spans="1:8" ht="90.75" customHeight="1">
      <c r="A54" s="802" t="s">
        <v>104</v>
      </c>
      <c r="B54" s="803" t="s">
        <v>486</v>
      </c>
      <c r="C54" s="804"/>
      <c r="D54" s="805"/>
      <c r="E54" s="806"/>
      <c r="F54" s="806"/>
      <c r="G54" s="807"/>
      <c r="H54" s="808"/>
    </row>
    <row r="55" spans="1:8" ht="21" customHeight="1">
      <c r="A55" s="824"/>
      <c r="B55" s="825" t="s">
        <v>487</v>
      </c>
      <c r="C55" s="811" t="s">
        <v>6</v>
      </c>
      <c r="D55" s="812"/>
      <c r="E55" s="813"/>
      <c r="F55" s="813"/>
      <c r="G55" s="814"/>
      <c r="H55" s="815"/>
    </row>
    <row r="56" spans="1:8" ht="57" customHeight="1">
      <c r="A56" s="839" t="s">
        <v>105</v>
      </c>
      <c r="B56" s="817" t="s">
        <v>488</v>
      </c>
      <c r="C56" s="835" t="s">
        <v>6</v>
      </c>
      <c r="D56" s="819"/>
      <c r="E56" s="820"/>
      <c r="F56" s="821"/>
      <c r="G56" s="822"/>
      <c r="H56" s="823"/>
    </row>
    <row r="57" spans="1:8" ht="25.5">
      <c r="A57" s="323" t="s">
        <v>163</v>
      </c>
      <c r="B57" s="176" t="s">
        <v>157</v>
      </c>
      <c r="C57" s="177"/>
      <c r="D57" s="134"/>
      <c r="E57" s="192"/>
      <c r="F57" s="192"/>
      <c r="G57" s="701"/>
      <c r="H57" s="702"/>
    </row>
    <row r="58" spans="1:8" ht="17.25" customHeight="1" thickBot="1">
      <c r="A58" s="195"/>
      <c r="B58" s="180" t="s">
        <v>466</v>
      </c>
      <c r="C58" s="197" t="s">
        <v>8</v>
      </c>
      <c r="D58" s="198">
        <v>162</v>
      </c>
      <c r="E58" s="199"/>
      <c r="F58" s="200">
        <f>D58*E58</f>
        <v>0</v>
      </c>
      <c r="G58" s="703">
        <f t="shared" ref="G58" si="23">1*F58</f>
        <v>0</v>
      </c>
      <c r="H58" s="704">
        <f t="shared" ref="H58" si="24">F58-G58</f>
        <v>0</v>
      </c>
    </row>
    <row r="59" spans="1:8" ht="15" thickBot="1">
      <c r="A59" s="268" t="s">
        <v>25</v>
      </c>
      <c r="B59" s="70" t="s">
        <v>47</v>
      </c>
      <c r="C59" s="71"/>
      <c r="D59" s="72"/>
      <c r="E59" s="73"/>
      <c r="F59" s="697">
        <f>SUM(F44:F58)</f>
        <v>0</v>
      </c>
      <c r="G59" s="688">
        <f>SUM(G44:G58)</f>
        <v>0</v>
      </c>
      <c r="H59" s="690">
        <f>SUM(H44:H58)</f>
        <v>0</v>
      </c>
    </row>
    <row r="60" spans="1:8" ht="15" thickBot="1">
      <c r="A60" s="90"/>
      <c r="B60" s="141" t="s">
        <v>26</v>
      </c>
      <c r="C60" s="142"/>
      <c r="D60" s="143"/>
      <c r="E60" s="144"/>
      <c r="F60" s="144"/>
      <c r="G60" s="720"/>
      <c r="H60" s="721"/>
    </row>
    <row r="61" spans="1:8" ht="33.75" customHeight="1">
      <c r="A61" s="128"/>
      <c r="B61" s="863" t="s">
        <v>32</v>
      </c>
      <c r="C61" s="864"/>
      <c r="D61" s="864"/>
      <c r="E61" s="864"/>
      <c r="F61" s="865"/>
      <c r="G61" s="695"/>
      <c r="H61" s="695"/>
    </row>
    <row r="62" spans="1:8" ht="29.25" customHeight="1">
      <c r="A62" s="128" t="s">
        <v>62</v>
      </c>
      <c r="B62" s="173" t="s">
        <v>28</v>
      </c>
      <c r="C62" s="174" t="s">
        <v>13</v>
      </c>
      <c r="D62" s="131">
        <v>4</v>
      </c>
      <c r="E62" s="210"/>
      <c r="F62" s="175">
        <f>D62*E62</f>
        <v>0</v>
      </c>
      <c r="G62" s="698">
        <f>0*F62</f>
        <v>0</v>
      </c>
      <c r="H62" s="700">
        <f t="shared" ref="H62:H63" si="25">F62-G62</f>
        <v>0</v>
      </c>
    </row>
    <row r="63" spans="1:8" ht="27" customHeight="1">
      <c r="A63" s="128" t="s">
        <v>63</v>
      </c>
      <c r="B63" s="173" t="s">
        <v>34</v>
      </c>
      <c r="C63" s="174" t="s">
        <v>17</v>
      </c>
      <c r="D63" s="131">
        <v>8</v>
      </c>
      <c r="E63" s="175"/>
      <c r="F63" s="175">
        <f>D63*E63</f>
        <v>0</v>
      </c>
      <c r="G63" s="698">
        <f>0*F63</f>
        <v>0</v>
      </c>
      <c r="H63" s="700">
        <f t="shared" si="25"/>
        <v>0</v>
      </c>
    </row>
    <row r="64" spans="1:8" ht="28.5" customHeight="1">
      <c r="A64" s="136" t="s">
        <v>86</v>
      </c>
      <c r="B64" s="211" t="s">
        <v>153</v>
      </c>
      <c r="C64" s="212"/>
      <c r="D64" s="134"/>
      <c r="E64" s="213"/>
      <c r="F64" s="178"/>
      <c r="G64" s="709"/>
      <c r="H64" s="710"/>
    </row>
    <row r="65" spans="1:8" ht="13.5" customHeight="1">
      <c r="A65" s="179"/>
      <c r="B65" s="180" t="s">
        <v>200</v>
      </c>
      <c r="C65" s="181" t="s">
        <v>8</v>
      </c>
      <c r="D65" s="182">
        <f>D8</f>
        <v>142</v>
      </c>
      <c r="E65" s="183"/>
      <c r="F65" s="184">
        <f>D65*E65</f>
        <v>0</v>
      </c>
      <c r="G65" s="711">
        <f t="shared" ref="G65" si="26">1*F65</f>
        <v>0</v>
      </c>
      <c r="H65" s="712">
        <f t="shared" ref="H65" si="27">F65-G65</f>
        <v>0</v>
      </c>
    </row>
    <row r="66" spans="1:8" ht="14.25" customHeight="1">
      <c r="A66" s="136" t="s">
        <v>74</v>
      </c>
      <c r="B66" s="176" t="s">
        <v>152</v>
      </c>
      <c r="C66" s="177"/>
      <c r="D66" s="134"/>
      <c r="E66" s="178"/>
      <c r="F66" s="178"/>
      <c r="G66" s="709"/>
      <c r="H66" s="710"/>
    </row>
    <row r="67" spans="1:8" ht="13.5" customHeight="1">
      <c r="A67" s="129"/>
      <c r="B67" s="305" t="s">
        <v>200</v>
      </c>
      <c r="C67" s="297" t="s">
        <v>8</v>
      </c>
      <c r="D67" s="306">
        <f>D8</f>
        <v>142</v>
      </c>
      <c r="E67" s="300"/>
      <c r="F67" s="307">
        <f t="shared" ref="F67:F72" si="28">D67*E67</f>
        <v>0</v>
      </c>
      <c r="G67" s="709">
        <f t="shared" ref="G67:G72" si="29">1*F67</f>
        <v>0</v>
      </c>
      <c r="H67" s="710">
        <f t="shared" ref="H67:H72" si="30">F67-G67</f>
        <v>0</v>
      </c>
    </row>
    <row r="68" spans="1:8" ht="15.75" customHeight="1">
      <c r="A68" s="185" t="s">
        <v>75</v>
      </c>
      <c r="B68" s="173" t="s">
        <v>48</v>
      </c>
      <c r="C68" s="188" t="s">
        <v>6</v>
      </c>
      <c r="D68" s="308">
        <v>9</v>
      </c>
      <c r="E68" s="214"/>
      <c r="F68" s="175">
        <f t="shared" si="28"/>
        <v>0</v>
      </c>
      <c r="G68" s="698">
        <f t="shared" si="29"/>
        <v>0</v>
      </c>
      <c r="H68" s="700">
        <f t="shared" si="30"/>
        <v>0</v>
      </c>
    </row>
    <row r="69" spans="1:8" ht="17.25" customHeight="1">
      <c r="A69" s="128" t="s">
        <v>76</v>
      </c>
      <c r="B69" s="173" t="s">
        <v>49</v>
      </c>
      <c r="C69" s="188" t="s">
        <v>8</v>
      </c>
      <c r="D69" s="131">
        <f>D8</f>
        <v>142</v>
      </c>
      <c r="E69" s="214"/>
      <c r="F69" s="175">
        <f t="shared" si="28"/>
        <v>0</v>
      </c>
      <c r="G69" s="698">
        <f t="shared" si="29"/>
        <v>0</v>
      </c>
      <c r="H69" s="700">
        <f t="shared" si="30"/>
        <v>0</v>
      </c>
    </row>
    <row r="70" spans="1:8" ht="29.25" customHeight="1">
      <c r="A70" s="185" t="s">
        <v>77</v>
      </c>
      <c r="B70" s="189" t="s">
        <v>437</v>
      </c>
      <c r="C70" s="174" t="s">
        <v>36</v>
      </c>
      <c r="D70" s="131">
        <v>180</v>
      </c>
      <c r="E70" s="175"/>
      <c r="F70" s="175">
        <f t="shared" si="28"/>
        <v>0</v>
      </c>
      <c r="G70" s="698">
        <f t="shared" si="29"/>
        <v>0</v>
      </c>
      <c r="H70" s="700">
        <f t="shared" si="30"/>
        <v>0</v>
      </c>
    </row>
    <row r="71" spans="1:8" ht="27.75" customHeight="1">
      <c r="A71" s="185" t="s">
        <v>100</v>
      </c>
      <c r="B71" s="173" t="s">
        <v>132</v>
      </c>
      <c r="C71" s="174" t="s">
        <v>36</v>
      </c>
      <c r="D71" s="131">
        <v>180</v>
      </c>
      <c r="E71" s="214"/>
      <c r="F71" s="175">
        <f t="shared" si="28"/>
        <v>0</v>
      </c>
      <c r="G71" s="698">
        <f t="shared" si="29"/>
        <v>0</v>
      </c>
      <c r="H71" s="700">
        <f t="shared" si="30"/>
        <v>0</v>
      </c>
    </row>
    <row r="72" spans="1:8" ht="30" customHeight="1">
      <c r="A72" s="185" t="s">
        <v>101</v>
      </c>
      <c r="B72" s="189" t="s">
        <v>438</v>
      </c>
      <c r="C72" s="174" t="s">
        <v>36</v>
      </c>
      <c r="D72" s="131">
        <v>72</v>
      </c>
      <c r="E72" s="175"/>
      <c r="F72" s="175">
        <f t="shared" si="28"/>
        <v>0</v>
      </c>
      <c r="G72" s="698">
        <f t="shared" si="29"/>
        <v>0</v>
      </c>
      <c r="H72" s="700">
        <f t="shared" si="30"/>
        <v>0</v>
      </c>
    </row>
    <row r="73" spans="1:8" ht="93.75" customHeight="1">
      <c r="A73" s="230" t="s">
        <v>102</v>
      </c>
      <c r="B73" s="215" t="s">
        <v>117</v>
      </c>
      <c r="C73" s="177"/>
      <c r="D73" s="134"/>
      <c r="E73" s="178"/>
      <c r="F73" s="178"/>
      <c r="G73" s="709"/>
      <c r="H73" s="710"/>
    </row>
    <row r="74" spans="1:8" ht="13.5" customHeight="1">
      <c r="A74" s="285"/>
      <c r="B74" s="180" t="s">
        <v>200</v>
      </c>
      <c r="C74" s="181" t="s">
        <v>8</v>
      </c>
      <c r="D74" s="182">
        <f>D8</f>
        <v>142</v>
      </c>
      <c r="E74" s="183"/>
      <c r="F74" s="184">
        <f>D74*E74</f>
        <v>0</v>
      </c>
      <c r="G74" s="711">
        <f>0*F74</f>
        <v>0</v>
      </c>
      <c r="H74" s="712">
        <f t="shared" ref="H74:H75" si="31">F74-G74</f>
        <v>0</v>
      </c>
    </row>
    <row r="75" spans="1:8" ht="45.75" customHeight="1" thickBot="1">
      <c r="A75" s="185" t="s">
        <v>116</v>
      </c>
      <c r="B75" s="216" t="s">
        <v>98</v>
      </c>
      <c r="C75" s="217" t="s">
        <v>6</v>
      </c>
      <c r="D75" s="133">
        <v>3</v>
      </c>
      <c r="E75" s="218"/>
      <c r="F75" s="218">
        <f>D75*E75</f>
        <v>0</v>
      </c>
      <c r="G75" s="698">
        <f t="shared" ref="G75" si="32">1*F75</f>
        <v>0</v>
      </c>
      <c r="H75" s="700">
        <f t="shared" si="31"/>
        <v>0</v>
      </c>
    </row>
    <row r="76" spans="1:8" ht="15" thickBot="1">
      <c r="A76" s="268" t="s">
        <v>27</v>
      </c>
      <c r="B76" s="74" t="s">
        <v>9</v>
      </c>
      <c r="C76" s="75"/>
      <c r="D76" s="76"/>
      <c r="E76" s="77"/>
      <c r="F76" s="717">
        <f>SUM(F62:F75)</f>
        <v>0</v>
      </c>
      <c r="G76" s="688">
        <f>SUM(G62:G75)</f>
        <v>0</v>
      </c>
      <c r="H76" s="690">
        <f>SUM(H62:H75)</f>
        <v>0</v>
      </c>
    </row>
    <row r="77" spans="1:8">
      <c r="A77" s="79"/>
      <c r="B77" s="66"/>
      <c r="C77" s="67"/>
      <c r="D77" s="68"/>
      <c r="E77" s="69"/>
      <c r="F77" s="69"/>
    </row>
    <row r="78" spans="1:8" customFormat="1" ht="13.5" thickBot="1">
      <c r="A78" s="3"/>
      <c r="B78" s="219" t="s">
        <v>226</v>
      </c>
      <c r="C78" s="15"/>
      <c r="D78" s="82"/>
      <c r="E78" s="81"/>
      <c r="F78" s="5"/>
    </row>
    <row r="79" spans="1:8" customFormat="1" thickTop="1" thickBot="1">
      <c r="A79" s="3"/>
      <c r="B79" s="746"/>
      <c r="C79" s="15"/>
      <c r="D79" s="82"/>
      <c r="E79" s="81"/>
      <c r="F79" s="5"/>
    </row>
    <row r="80" spans="1:8" customFormat="1" ht="26.25" thickBot="1">
      <c r="A80" s="3"/>
      <c r="B80" s="746"/>
      <c r="C80" s="15"/>
      <c r="D80" s="82"/>
      <c r="E80" s="81"/>
      <c r="F80" s="5"/>
      <c r="G80" s="691" t="s">
        <v>469</v>
      </c>
      <c r="H80" s="692" t="s">
        <v>470</v>
      </c>
    </row>
    <row r="81" spans="1:8" customFormat="1" ht="12.75">
      <c r="A81" s="3"/>
      <c r="B81" s="6"/>
      <c r="C81" s="15"/>
      <c r="D81" s="82"/>
      <c r="E81" s="81"/>
      <c r="F81" s="5"/>
      <c r="G81" s="736"/>
      <c r="H81" s="741"/>
    </row>
    <row r="82" spans="1:8" customFormat="1" ht="12.75">
      <c r="A82" s="3" t="s">
        <v>80</v>
      </c>
      <c r="B82" s="220" t="s">
        <v>41</v>
      </c>
      <c r="C82" s="16" t="s">
        <v>39</v>
      </c>
      <c r="D82" s="221"/>
      <c r="E82" s="83"/>
      <c r="F82" s="222">
        <f>F14</f>
        <v>0</v>
      </c>
      <c r="G82" s="737">
        <f>G14</f>
        <v>0</v>
      </c>
      <c r="H82" s="742">
        <f>H14</f>
        <v>0</v>
      </c>
    </row>
    <row r="83" spans="1:8" customFormat="1" ht="12.75">
      <c r="A83" s="3"/>
      <c r="B83" s="6"/>
      <c r="C83" s="15"/>
      <c r="D83" s="82"/>
      <c r="E83" s="81"/>
      <c r="F83" s="5"/>
      <c r="G83" s="738"/>
      <c r="H83" s="743"/>
    </row>
    <row r="84" spans="1:8" customFormat="1" ht="12.75">
      <c r="A84" s="3" t="s">
        <v>81</v>
      </c>
      <c r="B84" s="223" t="s">
        <v>42</v>
      </c>
      <c r="C84" s="16" t="s">
        <v>39</v>
      </c>
      <c r="D84" s="221"/>
      <c r="E84" s="83"/>
      <c r="F84" s="222">
        <f>F38</f>
        <v>0</v>
      </c>
      <c r="G84" s="737">
        <f>G38</f>
        <v>0</v>
      </c>
      <c r="H84" s="742">
        <f>H38</f>
        <v>0</v>
      </c>
    </row>
    <row r="85" spans="1:8" customFormat="1" ht="12.75">
      <c r="A85" s="3"/>
      <c r="B85" s="7"/>
      <c r="C85" s="15"/>
      <c r="D85" s="224"/>
      <c r="E85" s="81"/>
      <c r="F85" s="5"/>
      <c r="G85" s="738"/>
      <c r="H85" s="743"/>
    </row>
    <row r="86" spans="1:8" customFormat="1" ht="12.75">
      <c r="A86" s="3" t="s">
        <v>82</v>
      </c>
      <c r="B86" s="223" t="s">
        <v>43</v>
      </c>
      <c r="C86" s="16" t="s">
        <v>39</v>
      </c>
      <c r="D86" s="221"/>
      <c r="E86" s="83"/>
      <c r="F86" s="222">
        <f>F59</f>
        <v>0</v>
      </c>
      <c r="G86" s="737">
        <f>G59</f>
        <v>0</v>
      </c>
      <c r="H86" s="742">
        <f>H59</f>
        <v>0</v>
      </c>
    </row>
    <row r="87" spans="1:8" customFormat="1" ht="12.75">
      <c r="A87" s="3"/>
      <c r="B87" s="6"/>
      <c r="C87" s="15"/>
      <c r="D87" s="82"/>
      <c r="E87" s="81"/>
      <c r="F87" s="5"/>
      <c r="G87" s="738"/>
      <c r="H87" s="743"/>
    </row>
    <row r="88" spans="1:8" customFormat="1" ht="12.75">
      <c r="A88" s="3" t="s">
        <v>83</v>
      </c>
      <c r="B88" s="225" t="s">
        <v>44</v>
      </c>
      <c r="C88" s="16" t="s">
        <v>39</v>
      </c>
      <c r="D88" s="84"/>
      <c r="E88" s="83"/>
      <c r="F88" s="222">
        <f>F76</f>
        <v>0</v>
      </c>
      <c r="G88" s="737">
        <f>G76</f>
        <v>0</v>
      </c>
      <c r="H88" s="742">
        <f t="shared" ref="H88" si="33">H76</f>
        <v>0</v>
      </c>
    </row>
    <row r="89" spans="1:8" customFormat="1" ht="12.75">
      <c r="A89" s="8"/>
      <c r="B89" s="9"/>
      <c r="C89" s="15"/>
      <c r="D89" s="82"/>
      <c r="E89" s="81"/>
      <c r="F89" s="5"/>
      <c r="G89" s="738"/>
      <c r="H89" s="743"/>
    </row>
    <row r="90" spans="1:8" customFormat="1" ht="12.75">
      <c r="A90" s="3" t="s">
        <v>351</v>
      </c>
      <c r="B90" s="225" t="s">
        <v>449</v>
      </c>
      <c r="C90" s="16" t="s">
        <v>39</v>
      </c>
      <c r="D90" s="84"/>
      <c r="E90" s="83"/>
      <c r="F90" s="222">
        <f>SUM(F82:F88)*0.1</f>
        <v>0</v>
      </c>
      <c r="G90" s="737">
        <f>F90</f>
        <v>0</v>
      </c>
      <c r="H90" s="742">
        <v>0</v>
      </c>
    </row>
    <row r="91" spans="1:8" customFormat="1" ht="12.75">
      <c r="A91" s="8"/>
      <c r="B91" s="9"/>
      <c r="C91" s="15"/>
      <c r="D91" s="82"/>
      <c r="E91" s="81"/>
      <c r="F91" s="5"/>
      <c r="G91" s="738"/>
      <c r="H91" s="743"/>
    </row>
    <row r="92" spans="1:8" customFormat="1" ht="13.5" thickBot="1">
      <c r="A92" s="10"/>
      <c r="B92" s="4" t="s">
        <v>37</v>
      </c>
      <c r="C92" s="17" t="s">
        <v>39</v>
      </c>
      <c r="D92" s="80"/>
      <c r="E92" s="852">
        <f>SUM(F82:F90)</f>
        <v>0</v>
      </c>
      <c r="F92" s="852"/>
      <c r="G92" s="739">
        <f>SUM(G82:G90)</f>
        <v>0</v>
      </c>
      <c r="H92" s="744">
        <f>SUM(H82:H90)</f>
        <v>0</v>
      </c>
    </row>
    <row r="93" spans="1:8" customFormat="1" ht="13.5" thickTop="1">
      <c r="A93" s="10"/>
      <c r="B93" s="7"/>
      <c r="C93" s="15"/>
      <c r="D93" s="82"/>
      <c r="E93" s="81"/>
      <c r="F93" s="11"/>
      <c r="G93" s="738"/>
      <c r="H93" s="743"/>
    </row>
    <row r="94" spans="1:8" customFormat="1" ht="12.75">
      <c r="A94" s="10"/>
      <c r="B94" s="12" t="s">
        <v>38</v>
      </c>
      <c r="C94" s="16" t="s">
        <v>39</v>
      </c>
      <c r="D94" s="84"/>
      <c r="E94" s="83"/>
      <c r="F94" s="13">
        <f>SUM(E92)*0.22</f>
        <v>0</v>
      </c>
      <c r="G94" s="740">
        <f>G92*0.22</f>
        <v>0</v>
      </c>
      <c r="H94" s="745">
        <f>H92*0.22</f>
        <v>0</v>
      </c>
    </row>
    <row r="95" spans="1:8" customFormat="1" ht="12.75">
      <c r="A95" s="3"/>
      <c r="B95" s="6"/>
      <c r="C95" s="15"/>
      <c r="D95" s="82"/>
      <c r="E95" s="81"/>
      <c r="F95" s="11"/>
      <c r="G95" s="738"/>
      <c r="H95" s="743"/>
    </row>
    <row r="96" spans="1:8" customFormat="1" ht="13.5" thickBot="1">
      <c r="A96" s="10"/>
      <c r="B96" s="14" t="s">
        <v>40</v>
      </c>
      <c r="C96" s="17" t="s">
        <v>39</v>
      </c>
      <c r="D96" s="80"/>
      <c r="E96" s="852">
        <f>F94+E92</f>
        <v>0</v>
      </c>
      <c r="F96" s="852"/>
      <c r="G96" s="739">
        <f>SUM(G92+G94)</f>
        <v>0</v>
      </c>
      <c r="H96" s="744">
        <f>SUM(H92+H94)</f>
        <v>0</v>
      </c>
    </row>
    <row r="97" ht="15" thickTop="1"/>
  </sheetData>
  <mergeCells count="11">
    <mergeCell ref="B42:F42"/>
    <mergeCell ref="B43:F43"/>
    <mergeCell ref="B61:F61"/>
    <mergeCell ref="E92:F92"/>
    <mergeCell ref="E96:F96"/>
    <mergeCell ref="B41:F41"/>
    <mergeCell ref="B16:F16"/>
    <mergeCell ref="B17:F17"/>
    <mergeCell ref="B18:F18"/>
    <mergeCell ref="B19:F19"/>
    <mergeCell ref="B40:F40"/>
  </mergeCells>
  <pageMargins left="0.98425196850393704" right="0.78740157480314965" top="0.98425196850393704" bottom="0.59055118110236227" header="0.31496062992125984" footer="0.31496062992125984"/>
  <pageSetup paperSize="9" scale="91" firstPageNumber="24" fitToHeight="0" orientation="portrait" useFirstPageNumber="1" r:id="rId1"/>
  <headerFooter>
    <oddHeader>&amp;L&amp;"-,Običajno"Projekt: PZI, DOGRADITEV KOMUNALNE KANALIZACIJE V DELU NASELJA 
MESTNI VRH-RABELČJA VAS, št. proj.: K-1201a-2/2025
&amp;R&amp;"-,Običajno"Projektant: RCI d.o.o., Celje</oddHeader>
    <oddFooter>&amp;L&amp;"-,Običajno"Popis del: &amp;A&amp;R&amp;"-,Običajno"&amp;P</oddFooter>
  </headerFooter>
  <rowBreaks count="4" manualBreakCount="4">
    <brk id="14" max="16383" man="1"/>
    <brk id="38" max="16383" man="1"/>
    <brk id="49" max="16383" man="1"/>
    <brk id="5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96"/>
  <sheetViews>
    <sheetView topLeftCell="A68" zoomScaleNormal="100" zoomScaleSheetLayoutView="100" zoomScalePageLayoutView="85" workbookViewId="0">
      <selection activeCell="E59" sqref="E59:E72"/>
    </sheetView>
  </sheetViews>
  <sheetFormatPr defaultRowHeight="14.25"/>
  <cols>
    <col min="1" max="1" width="6.7109375" style="85" customWidth="1"/>
    <col min="2" max="2" width="47.28515625" style="86" customWidth="1"/>
    <col min="3" max="3" width="6.7109375" style="87" customWidth="1"/>
    <col min="4" max="4" width="7.7109375" style="88" customWidth="1"/>
    <col min="5" max="5" width="10.7109375" style="89" customWidth="1"/>
    <col min="6" max="6" width="13.7109375" style="89" customWidth="1"/>
    <col min="7" max="8" width="14.7109375" style="1" customWidth="1"/>
    <col min="9" max="16384" width="9.140625" style="1"/>
  </cols>
  <sheetData>
    <row r="1" spans="1:8" ht="26.25" thickBot="1">
      <c r="A1" s="266" t="s">
        <v>0</v>
      </c>
      <c r="B1" s="53" t="s">
        <v>1</v>
      </c>
      <c r="C1" s="54" t="s">
        <v>2</v>
      </c>
      <c r="D1" s="55" t="s">
        <v>3</v>
      </c>
      <c r="E1" s="56" t="s">
        <v>4</v>
      </c>
      <c r="F1" s="57" t="s">
        <v>5</v>
      </c>
      <c r="G1" s="680" t="s">
        <v>469</v>
      </c>
      <c r="H1" s="681" t="s">
        <v>470</v>
      </c>
    </row>
    <row r="2" spans="1:8" ht="15.75" thickBot="1">
      <c r="A2" s="267"/>
      <c r="B2" s="169" t="s">
        <v>471</v>
      </c>
      <c r="C2" s="137"/>
      <c r="D2" s="138"/>
      <c r="E2" s="139"/>
      <c r="F2" s="140"/>
      <c r="G2" s="682"/>
      <c r="H2" s="682"/>
    </row>
    <row r="3" spans="1:8" ht="15" thickBot="1">
      <c r="A3" s="90"/>
      <c r="B3" s="91" t="s">
        <v>18</v>
      </c>
      <c r="C3" s="92"/>
      <c r="D3" s="93"/>
      <c r="E3" s="94"/>
      <c r="F3" s="94"/>
      <c r="G3" s="683"/>
      <c r="H3" s="684"/>
    </row>
    <row r="4" spans="1:8" ht="115.5" customHeight="1">
      <c r="A4" s="128" t="s">
        <v>50</v>
      </c>
      <c r="B4" s="170" t="s">
        <v>109</v>
      </c>
      <c r="C4" s="171" t="s">
        <v>7</v>
      </c>
      <c r="D4" s="132">
        <v>1</v>
      </c>
      <c r="E4" s="228" t="s">
        <v>233</v>
      </c>
      <c r="F4" s="307"/>
      <c r="G4" s="698"/>
      <c r="H4" s="699"/>
    </row>
    <row r="5" spans="1:8" ht="103.5" customHeight="1">
      <c r="A5" s="128" t="s">
        <v>51</v>
      </c>
      <c r="B5" s="173" t="s">
        <v>110</v>
      </c>
      <c r="C5" s="174" t="s">
        <v>7</v>
      </c>
      <c r="D5" s="131">
        <v>1</v>
      </c>
      <c r="E5" s="228" t="s">
        <v>233</v>
      </c>
      <c r="F5" s="202"/>
      <c r="G5" s="698"/>
      <c r="H5" s="700"/>
    </row>
    <row r="6" spans="1:8" ht="84" customHeight="1">
      <c r="A6" s="128" t="s">
        <v>52</v>
      </c>
      <c r="B6" s="170" t="s">
        <v>111</v>
      </c>
      <c r="C6" s="171" t="s">
        <v>7</v>
      </c>
      <c r="D6" s="132">
        <v>1</v>
      </c>
      <c r="E6" s="228" t="s">
        <v>233</v>
      </c>
      <c r="F6" s="184"/>
      <c r="G6" s="698"/>
      <c r="H6" s="700"/>
    </row>
    <row r="7" spans="1:8" ht="27.75" customHeight="1">
      <c r="A7" s="129" t="s">
        <v>64</v>
      </c>
      <c r="B7" s="176" t="s">
        <v>31</v>
      </c>
      <c r="C7" s="177"/>
      <c r="D7" s="134"/>
      <c r="E7" s="178"/>
      <c r="F7" s="178"/>
      <c r="G7" s="701"/>
      <c r="H7" s="702"/>
    </row>
    <row r="8" spans="1:8" ht="13.5" customHeight="1">
      <c r="A8" s="285" t="s">
        <v>176</v>
      </c>
      <c r="B8" s="180" t="s">
        <v>200</v>
      </c>
      <c r="C8" s="181" t="s">
        <v>8</v>
      </c>
      <c r="D8" s="182">
        <v>130</v>
      </c>
      <c r="E8" s="183"/>
      <c r="F8" s="184">
        <f t="shared" ref="F8:F13" si="0">D8*E8</f>
        <v>0</v>
      </c>
      <c r="G8" s="703">
        <f t="shared" ref="G8:G13" si="1">1*F8</f>
        <v>0</v>
      </c>
      <c r="H8" s="704">
        <f t="shared" ref="H8:H13" si="2">F8-G8</f>
        <v>0</v>
      </c>
    </row>
    <row r="9" spans="1:8" ht="28.5" customHeight="1">
      <c r="A9" s="128" t="s">
        <v>65</v>
      </c>
      <c r="B9" s="186" t="s">
        <v>16</v>
      </c>
      <c r="C9" s="174" t="s">
        <v>6</v>
      </c>
      <c r="D9" s="131">
        <v>7</v>
      </c>
      <c r="E9" s="175"/>
      <c r="F9" s="175">
        <f t="shared" si="0"/>
        <v>0</v>
      </c>
      <c r="G9" s="698">
        <f t="shared" si="1"/>
        <v>0</v>
      </c>
      <c r="H9" s="700">
        <f t="shared" si="2"/>
        <v>0</v>
      </c>
    </row>
    <row r="10" spans="1:8" ht="30" customHeight="1">
      <c r="A10" s="128" t="s">
        <v>106</v>
      </c>
      <c r="B10" s="186" t="s">
        <v>112</v>
      </c>
      <c r="C10" s="174" t="s">
        <v>6</v>
      </c>
      <c r="D10" s="131">
        <v>4</v>
      </c>
      <c r="E10" s="175"/>
      <c r="F10" s="175">
        <f t="shared" si="0"/>
        <v>0</v>
      </c>
      <c r="G10" s="698">
        <f t="shared" si="1"/>
        <v>0</v>
      </c>
      <c r="H10" s="700">
        <f t="shared" si="2"/>
        <v>0</v>
      </c>
    </row>
    <row r="11" spans="1:8" ht="41.25" customHeight="1">
      <c r="A11" s="128" t="s">
        <v>66</v>
      </c>
      <c r="B11" s="187" t="s">
        <v>113</v>
      </c>
      <c r="C11" s="174" t="s">
        <v>8</v>
      </c>
      <c r="D11" s="131">
        <v>260</v>
      </c>
      <c r="E11" s="175"/>
      <c r="F11" s="175">
        <f t="shared" si="0"/>
        <v>0</v>
      </c>
      <c r="G11" s="698">
        <f t="shared" si="1"/>
        <v>0</v>
      </c>
      <c r="H11" s="700">
        <f t="shared" si="2"/>
        <v>0</v>
      </c>
    </row>
    <row r="12" spans="1:8" s="2" customFormat="1" ht="39.75" customHeight="1">
      <c r="A12" s="128" t="s">
        <v>67</v>
      </c>
      <c r="B12" s="187" t="s">
        <v>114</v>
      </c>
      <c r="C12" s="188" t="s">
        <v>36</v>
      </c>
      <c r="D12" s="131">
        <v>156</v>
      </c>
      <c r="E12" s="175"/>
      <c r="F12" s="175">
        <f t="shared" si="0"/>
        <v>0</v>
      </c>
      <c r="G12" s="698">
        <f t="shared" si="1"/>
        <v>0</v>
      </c>
      <c r="H12" s="700">
        <f t="shared" si="2"/>
        <v>0</v>
      </c>
    </row>
    <row r="13" spans="1:8" s="2" customFormat="1" ht="77.25" thickBot="1">
      <c r="A13" s="128" t="s">
        <v>107</v>
      </c>
      <c r="B13" s="173" t="s">
        <v>205</v>
      </c>
      <c r="C13" s="188" t="s">
        <v>36</v>
      </c>
      <c r="D13" s="131">
        <v>214</v>
      </c>
      <c r="E13" s="175"/>
      <c r="F13" s="175">
        <f t="shared" si="0"/>
        <v>0</v>
      </c>
      <c r="G13" s="698">
        <f t="shared" si="1"/>
        <v>0</v>
      </c>
      <c r="H13" s="700">
        <f t="shared" si="2"/>
        <v>0</v>
      </c>
    </row>
    <row r="14" spans="1:8" ht="15" thickBot="1">
      <c r="A14" s="268" t="s">
        <v>22</v>
      </c>
      <c r="B14" s="58" t="s">
        <v>11</v>
      </c>
      <c r="C14" s="59"/>
      <c r="D14" s="60"/>
      <c r="E14" s="61"/>
      <c r="F14" s="693">
        <f>SUM(F4:F13)</f>
        <v>0</v>
      </c>
      <c r="G14" s="685">
        <f>SUM(G4:G13)</f>
        <v>0</v>
      </c>
      <c r="H14" s="686">
        <f>SUM(H4:H13)</f>
        <v>0</v>
      </c>
    </row>
    <row r="15" spans="1:8" ht="15" thickBot="1">
      <c r="A15" s="90"/>
      <c r="B15" s="102" t="s">
        <v>23</v>
      </c>
      <c r="C15" s="103"/>
      <c r="D15" s="104"/>
      <c r="E15" s="105"/>
      <c r="F15" s="105"/>
      <c r="G15" s="687"/>
      <c r="H15" s="725"/>
    </row>
    <row r="16" spans="1:8" ht="16.5" customHeight="1">
      <c r="A16" s="229"/>
      <c r="B16" s="853" t="s">
        <v>87</v>
      </c>
      <c r="C16" s="854"/>
      <c r="D16" s="854"/>
      <c r="E16" s="854"/>
      <c r="F16" s="855"/>
      <c r="G16" s="695"/>
      <c r="H16" s="695"/>
    </row>
    <row r="17" spans="1:8" ht="30.75" customHeight="1">
      <c r="A17" s="129"/>
      <c r="B17" s="853" t="s">
        <v>155</v>
      </c>
      <c r="C17" s="854"/>
      <c r="D17" s="854"/>
      <c r="E17" s="854"/>
      <c r="F17" s="855"/>
      <c r="G17" s="696"/>
      <c r="H17" s="696"/>
    </row>
    <row r="18" spans="1:8" ht="29.25" customHeight="1">
      <c r="A18" s="129"/>
      <c r="B18" s="856" t="s">
        <v>161</v>
      </c>
      <c r="C18" s="857"/>
      <c r="D18" s="857"/>
      <c r="E18" s="857"/>
      <c r="F18" s="858"/>
      <c r="G18" s="696"/>
      <c r="H18" s="696"/>
    </row>
    <row r="19" spans="1:8" ht="29.25" customHeight="1">
      <c r="A19" s="128"/>
      <c r="B19" s="856" t="s">
        <v>156</v>
      </c>
      <c r="C19" s="857"/>
      <c r="D19" s="857"/>
      <c r="E19" s="857"/>
      <c r="F19" s="858"/>
      <c r="G19" s="696"/>
      <c r="H19" s="696"/>
    </row>
    <row r="20" spans="1:8" ht="33.75" customHeight="1">
      <c r="A20" s="185" t="s">
        <v>53</v>
      </c>
      <c r="B20" s="189" t="s">
        <v>483</v>
      </c>
      <c r="C20" s="174" t="s">
        <v>35</v>
      </c>
      <c r="D20" s="131">
        <v>62</v>
      </c>
      <c r="E20" s="190"/>
      <c r="F20" s="190">
        <f>D20*E20</f>
        <v>0</v>
      </c>
      <c r="G20" s="698">
        <f t="shared" ref="G20:G21" si="3">1*F20</f>
        <v>0</v>
      </c>
      <c r="H20" s="700">
        <f t="shared" ref="H20:H21" si="4">F20-G20</f>
        <v>0</v>
      </c>
    </row>
    <row r="21" spans="1:8" ht="19.5" customHeight="1">
      <c r="A21" s="185" t="s">
        <v>54</v>
      </c>
      <c r="B21" s="173" t="s">
        <v>236</v>
      </c>
      <c r="C21" s="174" t="s">
        <v>35</v>
      </c>
      <c r="D21" s="131">
        <v>4</v>
      </c>
      <c r="E21" s="190"/>
      <c r="F21" s="190">
        <f>D21*E21</f>
        <v>0</v>
      </c>
      <c r="G21" s="698">
        <f t="shared" si="3"/>
        <v>0</v>
      </c>
      <c r="H21" s="700">
        <f t="shared" si="4"/>
        <v>0</v>
      </c>
    </row>
    <row r="22" spans="1:8" ht="42.75" customHeight="1">
      <c r="A22" s="185" t="s">
        <v>55</v>
      </c>
      <c r="B22" s="191" t="s">
        <v>175</v>
      </c>
      <c r="C22" s="177"/>
      <c r="D22" s="134"/>
      <c r="E22" s="192"/>
      <c r="F22" s="193"/>
      <c r="G22" s="701"/>
      <c r="H22" s="702"/>
    </row>
    <row r="23" spans="1:8" ht="13.5" customHeight="1">
      <c r="A23" s="185"/>
      <c r="B23" s="194" t="s">
        <v>206</v>
      </c>
      <c r="C23" s="181"/>
      <c r="D23" s="135"/>
      <c r="E23" s="183"/>
      <c r="F23" s="184"/>
      <c r="G23" s="705"/>
      <c r="H23" s="706"/>
    </row>
    <row r="24" spans="1:8" ht="13.5" customHeight="1">
      <c r="A24" s="185"/>
      <c r="B24" s="196" t="s">
        <v>198</v>
      </c>
      <c r="C24" s="197" t="s">
        <v>35</v>
      </c>
      <c r="D24" s="198">
        <v>246</v>
      </c>
      <c r="E24" s="199"/>
      <c r="F24" s="479">
        <f>D24*E24</f>
        <v>0</v>
      </c>
      <c r="G24" s="703">
        <f t="shared" ref="G24:G26" si="5">1*F24</f>
        <v>0</v>
      </c>
      <c r="H24" s="704">
        <f t="shared" ref="H24:H26" si="6">F24-G24</f>
        <v>0</v>
      </c>
    </row>
    <row r="25" spans="1:8" ht="40.5" customHeight="1">
      <c r="A25" s="185" t="s">
        <v>56</v>
      </c>
      <c r="B25" s="173" t="s">
        <v>45</v>
      </c>
      <c r="C25" s="188" t="s">
        <v>36</v>
      </c>
      <c r="D25" s="201">
        <v>537</v>
      </c>
      <c r="E25" s="284"/>
      <c r="F25" s="202">
        <f>D25*E25</f>
        <v>0</v>
      </c>
      <c r="G25" s="698">
        <f t="shared" si="5"/>
        <v>0</v>
      </c>
      <c r="H25" s="700">
        <f t="shared" si="6"/>
        <v>0</v>
      </c>
    </row>
    <row r="26" spans="1:8" ht="27.75" customHeight="1">
      <c r="A26" s="185" t="s">
        <v>103</v>
      </c>
      <c r="B26" s="173" t="s">
        <v>29</v>
      </c>
      <c r="C26" s="188" t="s">
        <v>36</v>
      </c>
      <c r="D26" s="131">
        <v>156</v>
      </c>
      <c r="E26" s="190"/>
      <c r="F26" s="202">
        <f>D26*E26</f>
        <v>0</v>
      </c>
      <c r="G26" s="698">
        <f t="shared" si="5"/>
        <v>0</v>
      </c>
      <c r="H26" s="700">
        <f t="shared" si="6"/>
        <v>0</v>
      </c>
    </row>
    <row r="27" spans="1:8" ht="41.25" customHeight="1">
      <c r="A27" s="230" t="s">
        <v>57</v>
      </c>
      <c r="B27" s="191" t="s">
        <v>209</v>
      </c>
      <c r="C27" s="177"/>
      <c r="D27" s="134"/>
      <c r="E27" s="192"/>
      <c r="F27" s="193"/>
      <c r="G27" s="701"/>
      <c r="H27" s="702"/>
    </row>
    <row r="28" spans="1:8" ht="13.5" customHeight="1">
      <c r="A28" s="285" t="s">
        <v>176</v>
      </c>
      <c r="B28" s="203" t="s">
        <v>207</v>
      </c>
      <c r="C28" s="197" t="s">
        <v>35</v>
      </c>
      <c r="D28" s="198">
        <v>23</v>
      </c>
      <c r="E28" s="199"/>
      <c r="F28" s="200">
        <f>D28*E28</f>
        <v>0</v>
      </c>
      <c r="G28" s="703">
        <f t="shared" ref="G28" si="7">1*F28</f>
        <v>0</v>
      </c>
      <c r="H28" s="704">
        <f t="shared" ref="H28" si="8">F28-G28</f>
        <v>0</v>
      </c>
    </row>
    <row r="29" spans="1:8" ht="54.75" customHeight="1">
      <c r="A29" s="136" t="s">
        <v>58</v>
      </c>
      <c r="B29" s="191" t="s">
        <v>85</v>
      </c>
      <c r="C29" s="177"/>
      <c r="D29" s="134"/>
      <c r="E29" s="192"/>
      <c r="F29" s="193"/>
      <c r="G29" s="701"/>
      <c r="H29" s="702"/>
    </row>
    <row r="30" spans="1:8" ht="13.5" customHeight="1">
      <c r="A30" s="179"/>
      <c r="B30" s="203" t="s">
        <v>207</v>
      </c>
      <c r="C30" s="181" t="s">
        <v>35</v>
      </c>
      <c r="D30" s="182">
        <v>70</v>
      </c>
      <c r="E30" s="183"/>
      <c r="F30" s="184">
        <f>D30*E30</f>
        <v>0</v>
      </c>
      <c r="G30" s="703">
        <f t="shared" ref="G30" si="9">1*F30</f>
        <v>0</v>
      </c>
      <c r="H30" s="704">
        <f t="shared" ref="H30" si="10">F30-G30</f>
        <v>0</v>
      </c>
    </row>
    <row r="31" spans="1:8" ht="79.5" customHeight="1">
      <c r="A31" s="136" t="s">
        <v>59</v>
      </c>
      <c r="B31" s="176" t="s">
        <v>14</v>
      </c>
      <c r="C31" s="177"/>
      <c r="D31" s="134"/>
      <c r="E31" s="192"/>
      <c r="F31" s="193"/>
      <c r="G31" s="701"/>
      <c r="H31" s="702"/>
    </row>
    <row r="32" spans="1:8" ht="13.5" customHeight="1">
      <c r="A32" s="179"/>
      <c r="B32" s="180" t="s">
        <v>207</v>
      </c>
      <c r="C32" s="181" t="s">
        <v>35</v>
      </c>
      <c r="D32" s="182">
        <v>149</v>
      </c>
      <c r="E32" s="183"/>
      <c r="F32" s="184">
        <f>D32*E32</f>
        <v>0</v>
      </c>
      <c r="G32" s="703">
        <f t="shared" ref="G32:G36" si="11">1*F32</f>
        <v>0</v>
      </c>
      <c r="H32" s="704">
        <f t="shared" ref="H32:H36" si="12">F32-G32</f>
        <v>0</v>
      </c>
    </row>
    <row r="33" spans="1:8" ht="40.5" customHeight="1">
      <c r="A33" s="136" t="s">
        <v>68</v>
      </c>
      <c r="B33" s="801" t="s">
        <v>482</v>
      </c>
      <c r="C33" s="794" t="s">
        <v>479</v>
      </c>
      <c r="D33" s="794">
        <v>31</v>
      </c>
      <c r="E33" s="796"/>
      <c r="F33" s="797">
        <f t="shared" ref="F33:F34" si="13">D33*E33</f>
        <v>0</v>
      </c>
      <c r="G33" s="798">
        <f t="shared" si="11"/>
        <v>0</v>
      </c>
      <c r="H33" s="799">
        <f t="shared" si="12"/>
        <v>0</v>
      </c>
    </row>
    <row r="34" spans="1:8" ht="42.75" customHeight="1">
      <c r="A34" s="136" t="s">
        <v>69</v>
      </c>
      <c r="B34" s="801" t="s">
        <v>480</v>
      </c>
      <c r="C34" s="794" t="s">
        <v>479</v>
      </c>
      <c r="D34" s="794">
        <v>31</v>
      </c>
      <c r="E34" s="796"/>
      <c r="F34" s="797">
        <f t="shared" si="13"/>
        <v>0</v>
      </c>
      <c r="G34" s="798">
        <f t="shared" si="11"/>
        <v>0</v>
      </c>
      <c r="H34" s="799">
        <f t="shared" si="12"/>
        <v>0</v>
      </c>
    </row>
    <row r="35" spans="1:8" ht="27.75" customHeight="1">
      <c r="A35" s="185" t="s">
        <v>60</v>
      </c>
      <c r="B35" s="173" t="s">
        <v>30</v>
      </c>
      <c r="C35" s="174" t="s">
        <v>8</v>
      </c>
      <c r="D35" s="131">
        <f>D8</f>
        <v>130</v>
      </c>
      <c r="E35" s="190"/>
      <c r="F35" s="202">
        <f>D35*E35</f>
        <v>0</v>
      </c>
      <c r="G35" s="698">
        <f t="shared" si="11"/>
        <v>0</v>
      </c>
      <c r="H35" s="700">
        <f t="shared" si="12"/>
        <v>0</v>
      </c>
    </row>
    <row r="36" spans="1:8" ht="30" customHeight="1" thickBot="1">
      <c r="A36" s="185" t="s">
        <v>68</v>
      </c>
      <c r="B36" s="173" t="s">
        <v>115</v>
      </c>
      <c r="C36" s="174" t="s">
        <v>35</v>
      </c>
      <c r="D36" s="131">
        <v>97</v>
      </c>
      <c r="E36" s="190"/>
      <c r="F36" s="202">
        <f>D36*E36</f>
        <v>0</v>
      </c>
      <c r="G36" s="707">
        <f t="shared" si="11"/>
        <v>0</v>
      </c>
      <c r="H36" s="708">
        <f t="shared" si="12"/>
        <v>0</v>
      </c>
    </row>
    <row r="37" spans="1:8" ht="15" thickBot="1">
      <c r="A37" s="268" t="s">
        <v>24</v>
      </c>
      <c r="B37" s="62" t="s">
        <v>10</v>
      </c>
      <c r="C37" s="63"/>
      <c r="D37" s="64"/>
      <c r="E37" s="65"/>
      <c r="F37" s="714">
        <f>SUM(F20:F36)</f>
        <v>0</v>
      </c>
      <c r="G37" s="685">
        <f>SUM(G20:G36)</f>
        <v>0</v>
      </c>
      <c r="H37" s="690">
        <f>SUM(H20:H36)</f>
        <v>0</v>
      </c>
    </row>
    <row r="38" spans="1:8" ht="15" thickBot="1">
      <c r="A38" s="165"/>
      <c r="B38" s="145" t="s">
        <v>46</v>
      </c>
      <c r="C38" s="146"/>
      <c r="D38" s="147"/>
      <c r="E38" s="148"/>
      <c r="F38" s="722"/>
      <c r="G38" s="723"/>
      <c r="H38" s="724"/>
    </row>
    <row r="39" spans="1:8">
      <c r="A39" s="129"/>
      <c r="B39" s="859" t="s">
        <v>87</v>
      </c>
      <c r="C39" s="860"/>
      <c r="D39" s="860"/>
      <c r="E39" s="860"/>
      <c r="F39" s="861"/>
      <c r="H39" s="728"/>
    </row>
    <row r="40" spans="1:8" ht="31.5" customHeight="1">
      <c r="A40" s="129"/>
      <c r="B40" s="862" t="s">
        <v>160</v>
      </c>
      <c r="C40" s="862"/>
      <c r="D40" s="862"/>
      <c r="E40" s="862"/>
      <c r="F40" s="862"/>
      <c r="G40" s="715"/>
      <c r="H40" s="696"/>
    </row>
    <row r="41" spans="1:8" ht="27.75" customHeight="1">
      <c r="A41" s="129"/>
      <c r="B41" s="856" t="s">
        <v>156</v>
      </c>
      <c r="C41" s="857"/>
      <c r="D41" s="857"/>
      <c r="E41" s="857"/>
      <c r="F41" s="858"/>
      <c r="G41" s="715"/>
      <c r="H41" s="696"/>
    </row>
    <row r="42" spans="1:8" ht="29.25" customHeight="1">
      <c r="A42" s="128"/>
      <c r="B42" s="856" t="s">
        <v>162</v>
      </c>
      <c r="C42" s="857"/>
      <c r="D42" s="857"/>
      <c r="E42" s="857"/>
      <c r="F42" s="858"/>
      <c r="H42" s="719"/>
    </row>
    <row r="43" spans="1:8" ht="64.5" customHeight="1">
      <c r="A43" s="185" t="s">
        <v>61</v>
      </c>
      <c r="B43" s="173" t="s">
        <v>120</v>
      </c>
      <c r="C43" s="174" t="s">
        <v>8</v>
      </c>
      <c r="D43" s="131">
        <v>130</v>
      </c>
      <c r="E43" s="205"/>
      <c r="F43" s="190">
        <f>D43*E43</f>
        <v>0</v>
      </c>
      <c r="G43" s="698">
        <f t="shared" ref="G43" si="14">1*F43</f>
        <v>0</v>
      </c>
      <c r="H43" s="700">
        <f t="shared" ref="H43" si="15">F43-G43</f>
        <v>0</v>
      </c>
    </row>
    <row r="44" spans="1:8" ht="177.75" customHeight="1">
      <c r="A44" s="230" t="s">
        <v>70</v>
      </c>
      <c r="B44" s="176" t="s">
        <v>461</v>
      </c>
      <c r="C44" s="177"/>
      <c r="D44" s="134"/>
      <c r="E44" s="206"/>
      <c r="F44" s="192"/>
      <c r="G44" s="701"/>
      <c r="H44" s="702"/>
    </row>
    <row r="45" spans="1:8" ht="17.25" customHeight="1">
      <c r="A45" s="303"/>
      <c r="B45" s="265" t="s">
        <v>208</v>
      </c>
      <c r="C45" s="291" t="s">
        <v>6</v>
      </c>
      <c r="D45" s="295">
        <v>4</v>
      </c>
      <c r="E45" s="296"/>
      <c r="F45" s="293">
        <f>D45*E45</f>
        <v>0</v>
      </c>
      <c r="G45" s="703">
        <f t="shared" ref="G45" si="16">1*F45</f>
        <v>0</v>
      </c>
      <c r="H45" s="704">
        <f t="shared" ref="H45" si="17">F45-G45</f>
        <v>0</v>
      </c>
    </row>
    <row r="46" spans="1:8" ht="177" customHeight="1">
      <c r="A46" s="233" t="s">
        <v>71</v>
      </c>
      <c r="B46" s="176" t="s">
        <v>458</v>
      </c>
      <c r="C46" s="181"/>
      <c r="D46" s="135"/>
      <c r="E46" s="243"/>
      <c r="F46" s="183"/>
      <c r="G46" s="701"/>
      <c r="H46" s="702"/>
    </row>
    <row r="47" spans="1:8" ht="17.25" customHeight="1">
      <c r="A47" s="289"/>
      <c r="B47" s="330" t="s">
        <v>229</v>
      </c>
      <c r="C47" s="297" t="s">
        <v>6</v>
      </c>
      <c r="D47" s="298">
        <v>1</v>
      </c>
      <c r="E47" s="299"/>
      <c r="F47" s="313">
        <f>D47*E47</f>
        <v>0</v>
      </c>
      <c r="G47" s="703">
        <f t="shared" ref="G47" si="18">1*F47</f>
        <v>0</v>
      </c>
      <c r="H47" s="704">
        <f t="shared" ref="H47" si="19">F47-G47</f>
        <v>0</v>
      </c>
    </row>
    <row r="48" spans="1:8" ht="54.75" customHeight="1">
      <c r="A48" s="302" t="s">
        <v>72</v>
      </c>
      <c r="B48" s="301" t="s">
        <v>490</v>
      </c>
      <c r="C48" s="312" t="s">
        <v>6</v>
      </c>
      <c r="D48" s="310">
        <v>4</v>
      </c>
      <c r="E48" s="315"/>
      <c r="F48" s="316">
        <f>D48*E48</f>
        <v>0</v>
      </c>
      <c r="G48" s="701">
        <f>1*F48</f>
        <v>0</v>
      </c>
      <c r="H48" s="702">
        <f>F48-G48</f>
        <v>0</v>
      </c>
    </row>
    <row r="49" spans="1:8" ht="18" customHeight="1">
      <c r="A49" s="303"/>
      <c r="B49" s="664" t="s">
        <v>230</v>
      </c>
      <c r="C49" s="291"/>
      <c r="D49" s="295"/>
      <c r="E49" s="296"/>
      <c r="F49" s="293"/>
      <c r="G49" s="703"/>
      <c r="H49" s="704"/>
    </row>
    <row r="50" spans="1:8" ht="66" customHeight="1">
      <c r="A50" s="335" t="s">
        <v>99</v>
      </c>
      <c r="B50" s="170" t="s">
        <v>159</v>
      </c>
      <c r="C50" s="171" t="s">
        <v>8</v>
      </c>
      <c r="D50" s="132">
        <v>24</v>
      </c>
      <c r="E50" s="209"/>
      <c r="F50" s="204">
        <f>D50*E50</f>
        <v>0</v>
      </c>
      <c r="G50" s="698">
        <f t="shared" ref="G50" si="20">1*F50</f>
        <v>0</v>
      </c>
      <c r="H50" s="700">
        <f t="shared" ref="H50" si="21">F50-G50</f>
        <v>0</v>
      </c>
    </row>
    <row r="51" spans="1:8" ht="66" customHeight="1">
      <c r="A51" s="802" t="s">
        <v>73</v>
      </c>
      <c r="B51" s="803" t="s">
        <v>489</v>
      </c>
      <c r="C51" s="804"/>
      <c r="D51" s="805"/>
      <c r="E51" s="806"/>
      <c r="F51" s="806"/>
      <c r="G51" s="807"/>
      <c r="H51" s="808"/>
    </row>
    <row r="52" spans="1:8" ht="16.5" customHeight="1">
      <c r="A52" s="809"/>
      <c r="B52" s="810" t="s">
        <v>487</v>
      </c>
      <c r="C52" s="811" t="s">
        <v>6</v>
      </c>
      <c r="D52" s="812"/>
      <c r="E52" s="813"/>
      <c r="F52" s="813"/>
      <c r="G52" s="814"/>
      <c r="H52" s="815"/>
    </row>
    <row r="53" spans="1:8" ht="54" customHeight="1">
      <c r="A53" s="816" t="s">
        <v>104</v>
      </c>
      <c r="B53" s="817" t="s">
        <v>488</v>
      </c>
      <c r="C53" s="831" t="s">
        <v>6</v>
      </c>
      <c r="D53" s="832"/>
      <c r="E53" s="833"/>
      <c r="F53" s="834"/>
      <c r="G53" s="822"/>
      <c r="H53" s="823"/>
    </row>
    <row r="54" spans="1:8" ht="25.5">
      <c r="A54" s="323" t="s">
        <v>105</v>
      </c>
      <c r="B54" s="176" t="s">
        <v>157</v>
      </c>
      <c r="C54" s="177"/>
      <c r="D54" s="134"/>
      <c r="E54" s="192"/>
      <c r="F54" s="192"/>
      <c r="G54" s="701"/>
      <c r="H54" s="702"/>
    </row>
    <row r="55" spans="1:8" ht="21.75" customHeight="1" thickBot="1">
      <c r="A55" s="195"/>
      <c r="B55" s="665" t="s">
        <v>467</v>
      </c>
      <c r="C55" s="197" t="s">
        <v>8</v>
      </c>
      <c r="D55" s="198">
        <v>154</v>
      </c>
      <c r="E55" s="199"/>
      <c r="F55" s="200">
        <f>D55*E55</f>
        <v>0</v>
      </c>
      <c r="G55" s="703">
        <f t="shared" ref="G55" si="22">1*F55</f>
        <v>0</v>
      </c>
      <c r="H55" s="704">
        <f t="shared" ref="H55" si="23">F55-G55</f>
        <v>0</v>
      </c>
    </row>
    <row r="56" spans="1:8" ht="15" thickBot="1">
      <c r="A56" s="268" t="s">
        <v>25</v>
      </c>
      <c r="B56" s="70" t="s">
        <v>47</v>
      </c>
      <c r="C56" s="71"/>
      <c r="D56" s="72"/>
      <c r="E56" s="73"/>
      <c r="F56" s="697">
        <f>SUM(F43:F55)</f>
        <v>0</v>
      </c>
      <c r="G56" s="688">
        <f>SUM(G43:G55)</f>
        <v>0</v>
      </c>
      <c r="H56" s="690">
        <f>SUM(H43:H55)</f>
        <v>0</v>
      </c>
    </row>
    <row r="57" spans="1:8" ht="15" thickBot="1">
      <c r="A57" s="90"/>
      <c r="B57" s="141" t="s">
        <v>26</v>
      </c>
      <c r="C57" s="142"/>
      <c r="D57" s="143"/>
      <c r="E57" s="144"/>
      <c r="F57" s="144"/>
      <c r="G57" s="720"/>
      <c r="H57" s="721"/>
    </row>
    <row r="58" spans="1:8" ht="33.75" customHeight="1">
      <c r="A58" s="128"/>
      <c r="B58" s="863" t="s">
        <v>32</v>
      </c>
      <c r="C58" s="864"/>
      <c r="D58" s="864"/>
      <c r="E58" s="864"/>
      <c r="F58" s="865"/>
      <c r="G58" s="695"/>
      <c r="H58" s="695"/>
    </row>
    <row r="59" spans="1:8" ht="29.25" customHeight="1">
      <c r="A59" s="128" t="s">
        <v>62</v>
      </c>
      <c r="B59" s="173" t="s">
        <v>28</v>
      </c>
      <c r="C59" s="174" t="s">
        <v>13</v>
      </c>
      <c r="D59" s="131">
        <v>4</v>
      </c>
      <c r="E59" s="210"/>
      <c r="F59" s="175">
        <f>D59*E59</f>
        <v>0</v>
      </c>
      <c r="G59" s="698">
        <f>0*F59</f>
        <v>0</v>
      </c>
      <c r="H59" s="700">
        <f t="shared" ref="H59:H60" si="24">F59-G59</f>
        <v>0</v>
      </c>
    </row>
    <row r="60" spans="1:8" ht="27" customHeight="1">
      <c r="A60" s="128" t="s">
        <v>63</v>
      </c>
      <c r="B60" s="173" t="s">
        <v>34</v>
      </c>
      <c r="C60" s="174" t="s">
        <v>17</v>
      </c>
      <c r="D60" s="131">
        <v>8</v>
      </c>
      <c r="E60" s="175"/>
      <c r="F60" s="175">
        <f>D60*E60</f>
        <v>0</v>
      </c>
      <c r="G60" s="698">
        <f>0*F60</f>
        <v>0</v>
      </c>
      <c r="H60" s="700">
        <f t="shared" si="24"/>
        <v>0</v>
      </c>
    </row>
    <row r="61" spans="1:8" ht="28.5" customHeight="1">
      <c r="A61" s="136" t="s">
        <v>86</v>
      </c>
      <c r="B61" s="211" t="s">
        <v>153</v>
      </c>
      <c r="C61" s="212"/>
      <c r="D61" s="134"/>
      <c r="E61" s="213"/>
      <c r="F61" s="178"/>
      <c r="G61" s="709"/>
      <c r="H61" s="710"/>
    </row>
    <row r="62" spans="1:8" ht="13.5" customHeight="1">
      <c r="A62" s="179"/>
      <c r="B62" s="180" t="s">
        <v>207</v>
      </c>
      <c r="C62" s="181" t="s">
        <v>8</v>
      </c>
      <c r="D62" s="182">
        <f>D8</f>
        <v>130</v>
      </c>
      <c r="E62" s="183"/>
      <c r="F62" s="184">
        <f>D62*E62</f>
        <v>0</v>
      </c>
      <c r="G62" s="711">
        <f t="shared" ref="G62" si="25">1*F62</f>
        <v>0</v>
      </c>
      <c r="H62" s="712">
        <f t="shared" ref="H62" si="26">F62-G62</f>
        <v>0</v>
      </c>
    </row>
    <row r="63" spans="1:8" ht="14.25" customHeight="1">
      <c r="A63" s="136" t="s">
        <v>74</v>
      </c>
      <c r="B63" s="176" t="s">
        <v>152</v>
      </c>
      <c r="C63" s="177"/>
      <c r="D63" s="134"/>
      <c r="E63" s="178"/>
      <c r="F63" s="178"/>
      <c r="G63" s="709"/>
      <c r="H63" s="710"/>
    </row>
    <row r="64" spans="1:8" ht="13.5" customHeight="1">
      <c r="A64" s="129"/>
      <c r="B64" s="305" t="s">
        <v>207</v>
      </c>
      <c r="C64" s="297" t="s">
        <v>8</v>
      </c>
      <c r="D64" s="306">
        <f>D8</f>
        <v>130</v>
      </c>
      <c r="E64" s="300"/>
      <c r="F64" s="307">
        <f t="shared" ref="F64:F69" si="27">D64*E64</f>
        <v>0</v>
      </c>
      <c r="G64" s="709">
        <f t="shared" ref="G64:G69" si="28">1*F64</f>
        <v>0</v>
      </c>
      <c r="H64" s="710">
        <f t="shared" ref="H64:H69" si="29">F64-G64</f>
        <v>0</v>
      </c>
    </row>
    <row r="65" spans="1:8" ht="15.75" customHeight="1">
      <c r="A65" s="185" t="s">
        <v>75</v>
      </c>
      <c r="B65" s="173" t="s">
        <v>48</v>
      </c>
      <c r="C65" s="188" t="s">
        <v>6</v>
      </c>
      <c r="D65" s="308">
        <v>5</v>
      </c>
      <c r="E65" s="214"/>
      <c r="F65" s="175">
        <f t="shared" si="27"/>
        <v>0</v>
      </c>
      <c r="G65" s="698">
        <f t="shared" si="28"/>
        <v>0</v>
      </c>
      <c r="H65" s="700">
        <f t="shared" si="29"/>
        <v>0</v>
      </c>
    </row>
    <row r="66" spans="1:8" ht="17.25" customHeight="1">
      <c r="A66" s="128" t="s">
        <v>76</v>
      </c>
      <c r="B66" s="173" t="s">
        <v>49</v>
      </c>
      <c r="C66" s="188" t="s">
        <v>8</v>
      </c>
      <c r="D66" s="131">
        <f>D8</f>
        <v>130</v>
      </c>
      <c r="E66" s="214"/>
      <c r="F66" s="175">
        <f t="shared" si="27"/>
        <v>0</v>
      </c>
      <c r="G66" s="698">
        <f t="shared" si="28"/>
        <v>0</v>
      </c>
      <c r="H66" s="700">
        <f t="shared" si="29"/>
        <v>0</v>
      </c>
    </row>
    <row r="67" spans="1:8" ht="30" customHeight="1">
      <c r="A67" s="185" t="s">
        <v>77</v>
      </c>
      <c r="B67" s="189" t="s">
        <v>437</v>
      </c>
      <c r="C67" s="174" t="s">
        <v>36</v>
      </c>
      <c r="D67" s="131">
        <v>370</v>
      </c>
      <c r="E67" s="175"/>
      <c r="F67" s="175">
        <f t="shared" si="27"/>
        <v>0</v>
      </c>
      <c r="G67" s="698">
        <f t="shared" si="28"/>
        <v>0</v>
      </c>
      <c r="H67" s="700">
        <f t="shared" si="29"/>
        <v>0</v>
      </c>
    </row>
    <row r="68" spans="1:8" ht="29.25" customHeight="1">
      <c r="A68" s="185" t="s">
        <v>100</v>
      </c>
      <c r="B68" s="173" t="s">
        <v>132</v>
      </c>
      <c r="C68" s="174" t="s">
        <v>36</v>
      </c>
      <c r="D68" s="131">
        <v>370</v>
      </c>
      <c r="E68" s="214"/>
      <c r="F68" s="175">
        <f t="shared" si="27"/>
        <v>0</v>
      </c>
      <c r="G68" s="698">
        <f t="shared" si="28"/>
        <v>0</v>
      </c>
      <c r="H68" s="700">
        <f t="shared" si="29"/>
        <v>0</v>
      </c>
    </row>
    <row r="69" spans="1:8" ht="28.5" customHeight="1">
      <c r="A69" s="185" t="s">
        <v>101</v>
      </c>
      <c r="B69" s="189" t="s">
        <v>438</v>
      </c>
      <c r="C69" s="174" t="s">
        <v>36</v>
      </c>
      <c r="D69" s="131">
        <v>156</v>
      </c>
      <c r="E69" s="175"/>
      <c r="F69" s="175">
        <f t="shared" si="27"/>
        <v>0</v>
      </c>
      <c r="G69" s="698">
        <f t="shared" si="28"/>
        <v>0</v>
      </c>
      <c r="H69" s="700">
        <f t="shared" si="29"/>
        <v>0</v>
      </c>
    </row>
    <row r="70" spans="1:8" ht="89.25" customHeight="1">
      <c r="A70" s="230" t="s">
        <v>102</v>
      </c>
      <c r="B70" s="215" t="s">
        <v>117</v>
      </c>
      <c r="C70" s="177"/>
      <c r="D70" s="134"/>
      <c r="E70" s="178"/>
      <c r="F70" s="178"/>
      <c r="G70" s="709"/>
      <c r="H70" s="710"/>
    </row>
    <row r="71" spans="1:8" ht="16.5" customHeight="1">
      <c r="A71" s="285"/>
      <c r="B71" s="180" t="s">
        <v>207</v>
      </c>
      <c r="C71" s="181" t="s">
        <v>8</v>
      </c>
      <c r="D71" s="182">
        <f>D8</f>
        <v>130</v>
      </c>
      <c r="E71" s="183"/>
      <c r="F71" s="184">
        <f>D71*E71</f>
        <v>0</v>
      </c>
      <c r="G71" s="711">
        <f>0*F71</f>
        <v>0</v>
      </c>
      <c r="H71" s="712">
        <f t="shared" ref="H71:H72" si="30">F71-G71</f>
        <v>0</v>
      </c>
    </row>
    <row r="72" spans="1:8" ht="42" customHeight="1" thickBot="1">
      <c r="A72" s="185" t="s">
        <v>116</v>
      </c>
      <c r="B72" s="216" t="s">
        <v>98</v>
      </c>
      <c r="C72" s="217" t="s">
        <v>6</v>
      </c>
      <c r="D72" s="133">
        <v>2</v>
      </c>
      <c r="E72" s="218"/>
      <c r="F72" s="218">
        <f>D72*E72</f>
        <v>0</v>
      </c>
      <c r="G72" s="698">
        <f t="shared" ref="G72" si="31">1*F72</f>
        <v>0</v>
      </c>
      <c r="H72" s="700">
        <f t="shared" si="30"/>
        <v>0</v>
      </c>
    </row>
    <row r="73" spans="1:8" ht="15" thickBot="1">
      <c r="A73" s="268" t="s">
        <v>27</v>
      </c>
      <c r="B73" s="74" t="s">
        <v>9</v>
      </c>
      <c r="C73" s="75"/>
      <c r="D73" s="76"/>
      <c r="E73" s="77"/>
      <c r="F73" s="717">
        <f>SUM(F59:F72)</f>
        <v>0</v>
      </c>
      <c r="G73" s="688">
        <f>SUM(G59:G72)</f>
        <v>0</v>
      </c>
      <c r="H73" s="690">
        <f>SUM(H59:H72)</f>
        <v>0</v>
      </c>
    </row>
    <row r="74" spans="1:8">
      <c r="A74" s="79"/>
      <c r="B74" s="66"/>
      <c r="C74" s="67"/>
      <c r="D74" s="68"/>
      <c r="E74" s="69"/>
      <c r="F74" s="69"/>
    </row>
    <row r="75" spans="1:8" customFormat="1" ht="13.5" thickBot="1">
      <c r="A75" s="3"/>
      <c r="B75" s="219" t="s">
        <v>228</v>
      </c>
      <c r="C75" s="17"/>
      <c r="D75" s="80"/>
      <c r="E75" s="81"/>
      <c r="F75" s="5"/>
    </row>
    <row r="76" spans="1:8" customFormat="1" thickTop="1" thickBot="1">
      <c r="A76" s="3"/>
      <c r="B76" s="746"/>
      <c r="C76" s="15"/>
      <c r="D76" s="82"/>
      <c r="E76" s="81"/>
      <c r="F76" s="5"/>
    </row>
    <row r="77" spans="1:8" customFormat="1" ht="26.25" thickBot="1">
      <c r="A77" s="3"/>
      <c r="B77" s="746"/>
      <c r="C77" s="15"/>
      <c r="D77" s="82"/>
      <c r="E77" s="81"/>
      <c r="F77" s="5"/>
      <c r="G77" s="691" t="s">
        <v>469</v>
      </c>
      <c r="H77" s="692" t="s">
        <v>470</v>
      </c>
    </row>
    <row r="78" spans="1:8" customFormat="1" ht="12.75">
      <c r="A78" s="3"/>
      <c r="B78" s="6"/>
      <c r="C78" s="15"/>
      <c r="D78" s="82"/>
      <c r="E78" s="81"/>
      <c r="F78" s="5"/>
      <c r="G78" s="736"/>
      <c r="H78" s="741"/>
    </row>
    <row r="79" spans="1:8" customFormat="1" ht="12.75">
      <c r="A79" s="3" t="s">
        <v>80</v>
      </c>
      <c r="B79" s="220" t="s">
        <v>41</v>
      </c>
      <c r="C79" s="16" t="s">
        <v>39</v>
      </c>
      <c r="D79" s="221"/>
      <c r="E79" s="83"/>
      <c r="F79" s="222">
        <f>F14</f>
        <v>0</v>
      </c>
      <c r="G79" s="737">
        <f>G14</f>
        <v>0</v>
      </c>
      <c r="H79" s="742">
        <f>H14</f>
        <v>0</v>
      </c>
    </row>
    <row r="80" spans="1:8" customFormat="1" ht="12.75">
      <c r="A80" s="3"/>
      <c r="B80" s="6"/>
      <c r="C80" s="15"/>
      <c r="D80" s="82"/>
      <c r="E80" s="81"/>
      <c r="F80" s="5"/>
      <c r="G80" s="738"/>
      <c r="H80" s="743"/>
    </row>
    <row r="81" spans="1:8" customFormat="1" ht="12.75">
      <c r="A81" s="3" t="s">
        <v>81</v>
      </c>
      <c r="B81" s="223" t="s">
        <v>42</v>
      </c>
      <c r="C81" s="16" t="s">
        <v>39</v>
      </c>
      <c r="D81" s="221"/>
      <c r="E81" s="83"/>
      <c r="F81" s="222">
        <f>F37</f>
        <v>0</v>
      </c>
      <c r="G81" s="737">
        <f>G37</f>
        <v>0</v>
      </c>
      <c r="H81" s="742">
        <f>H37</f>
        <v>0</v>
      </c>
    </row>
    <row r="82" spans="1:8" customFormat="1" ht="12.75">
      <c r="A82" s="3"/>
      <c r="B82" s="7"/>
      <c r="C82" s="15"/>
      <c r="D82" s="224"/>
      <c r="E82" s="81"/>
      <c r="F82" s="5"/>
      <c r="G82" s="738"/>
      <c r="H82" s="743"/>
    </row>
    <row r="83" spans="1:8" customFormat="1" ht="12.75">
      <c r="A83" s="3" t="s">
        <v>82</v>
      </c>
      <c r="B83" s="223" t="s">
        <v>43</v>
      </c>
      <c r="C83" s="16" t="s">
        <v>39</v>
      </c>
      <c r="D83" s="221"/>
      <c r="E83" s="83"/>
      <c r="F83" s="222">
        <f>F56</f>
        <v>0</v>
      </c>
      <c r="G83" s="737">
        <f>G56</f>
        <v>0</v>
      </c>
      <c r="H83" s="742">
        <f>H56</f>
        <v>0</v>
      </c>
    </row>
    <row r="84" spans="1:8" customFormat="1" ht="12.75">
      <c r="A84" s="3"/>
      <c r="B84" s="6"/>
      <c r="C84" s="15"/>
      <c r="D84" s="82"/>
      <c r="E84" s="81"/>
      <c r="F84" s="5"/>
      <c r="G84" s="738"/>
      <c r="H84" s="743"/>
    </row>
    <row r="85" spans="1:8" customFormat="1" ht="12.75">
      <c r="A85" s="3" t="s">
        <v>83</v>
      </c>
      <c r="B85" s="225" t="s">
        <v>44</v>
      </c>
      <c r="C85" s="16" t="s">
        <v>39</v>
      </c>
      <c r="D85" s="84"/>
      <c r="E85" s="83"/>
      <c r="F85" s="222">
        <f>F73</f>
        <v>0</v>
      </c>
      <c r="G85" s="737">
        <f>G73</f>
        <v>0</v>
      </c>
      <c r="H85" s="742">
        <f t="shared" ref="H85" si="32">H73</f>
        <v>0</v>
      </c>
    </row>
    <row r="86" spans="1:8" customFormat="1" ht="12.75">
      <c r="A86" s="8"/>
      <c r="B86" s="9"/>
      <c r="C86" s="15"/>
      <c r="D86" s="82"/>
      <c r="E86" s="81"/>
      <c r="F86" s="5"/>
      <c r="G86" s="738"/>
      <c r="H86" s="743"/>
    </row>
    <row r="87" spans="1:8" customFormat="1" ht="12.75">
      <c r="A87" s="3" t="s">
        <v>351</v>
      </c>
      <c r="B87" s="225" t="s">
        <v>449</v>
      </c>
      <c r="C87" s="16" t="s">
        <v>39</v>
      </c>
      <c r="D87" s="84"/>
      <c r="E87" s="83"/>
      <c r="F87" s="222">
        <f>SUM(F79:F85)*0.1</f>
        <v>0</v>
      </c>
      <c r="G87" s="737">
        <f>F87</f>
        <v>0</v>
      </c>
      <c r="H87" s="742">
        <v>0</v>
      </c>
    </row>
    <row r="88" spans="1:8" customFormat="1" ht="12.75">
      <c r="A88" s="8"/>
      <c r="B88" s="9"/>
      <c r="C88" s="15"/>
      <c r="D88" s="82"/>
      <c r="E88" s="81"/>
      <c r="F88" s="5"/>
      <c r="G88" s="738"/>
      <c r="H88" s="743"/>
    </row>
    <row r="89" spans="1:8" customFormat="1" ht="13.5" thickBot="1">
      <c r="A89" s="10"/>
      <c r="B89" s="4" t="s">
        <v>37</v>
      </c>
      <c r="C89" s="17" t="s">
        <v>39</v>
      </c>
      <c r="D89" s="80"/>
      <c r="E89" s="852">
        <f>SUM(F79:F87)</f>
        <v>0</v>
      </c>
      <c r="F89" s="852"/>
      <c r="G89" s="739">
        <f>SUM(G79:G87)</f>
        <v>0</v>
      </c>
      <c r="H89" s="744">
        <f>SUM(H79:H87)</f>
        <v>0</v>
      </c>
    </row>
    <row r="90" spans="1:8" customFormat="1" ht="13.5" thickTop="1">
      <c r="A90" s="10"/>
      <c r="B90" s="7"/>
      <c r="C90" s="15"/>
      <c r="D90" s="82"/>
      <c r="E90" s="81"/>
      <c r="F90" s="11"/>
      <c r="G90" s="738"/>
      <c r="H90" s="743"/>
    </row>
    <row r="91" spans="1:8" customFormat="1" ht="12.75">
      <c r="A91" s="10"/>
      <c r="B91" s="12" t="s">
        <v>38</v>
      </c>
      <c r="C91" s="16" t="s">
        <v>39</v>
      </c>
      <c r="D91" s="84"/>
      <c r="E91" s="83"/>
      <c r="F91" s="13">
        <f>SUM(E89)*0.22</f>
        <v>0</v>
      </c>
      <c r="G91" s="740">
        <f>G89*0.22</f>
        <v>0</v>
      </c>
      <c r="H91" s="745">
        <f>H89*0.22</f>
        <v>0</v>
      </c>
    </row>
    <row r="92" spans="1:8" customFormat="1" ht="12.75">
      <c r="A92" s="3"/>
      <c r="B92" s="6"/>
      <c r="C92" s="15"/>
      <c r="D92" s="82"/>
      <c r="E92" s="81"/>
      <c r="F92" s="11"/>
      <c r="G92" s="738"/>
      <c r="H92" s="743"/>
    </row>
    <row r="93" spans="1:8" customFormat="1" ht="13.5" thickBot="1">
      <c r="A93" s="10"/>
      <c r="B93" s="14" t="s">
        <v>40</v>
      </c>
      <c r="C93" s="17" t="s">
        <v>39</v>
      </c>
      <c r="D93" s="80"/>
      <c r="E93" s="852">
        <f>F91+E89</f>
        <v>0</v>
      </c>
      <c r="F93" s="852"/>
      <c r="G93" s="739">
        <f>SUM(G89+G91)</f>
        <v>0</v>
      </c>
      <c r="H93" s="744">
        <f>SUM(H89+H91)</f>
        <v>0</v>
      </c>
    </row>
    <row r="94" spans="1:8" ht="15" thickTop="1">
      <c r="G94"/>
      <c r="H94"/>
    </row>
    <row r="95" spans="1:8">
      <c r="G95"/>
      <c r="H95"/>
    </row>
    <row r="96" spans="1:8">
      <c r="G96"/>
      <c r="H96"/>
    </row>
  </sheetData>
  <mergeCells count="11">
    <mergeCell ref="B41:F41"/>
    <mergeCell ref="B42:F42"/>
    <mergeCell ref="B58:F58"/>
    <mergeCell ref="E89:F89"/>
    <mergeCell ref="E93:F93"/>
    <mergeCell ref="B40:F40"/>
    <mergeCell ref="B16:F16"/>
    <mergeCell ref="B17:F17"/>
    <mergeCell ref="B18:F18"/>
    <mergeCell ref="B19:F19"/>
    <mergeCell ref="B39:F39"/>
  </mergeCells>
  <pageMargins left="0.98425196850393704" right="0.78740157480314965" top="0.98425196850393704" bottom="0.59055118110236227" header="0.31496062992125984" footer="0.31496062992125984"/>
  <pageSetup paperSize="9" scale="91" firstPageNumber="29" fitToHeight="0" orientation="portrait" useFirstPageNumber="1" r:id="rId1"/>
  <headerFooter>
    <oddHeader>&amp;L&amp;"-,Običajno"Projekt: PZI, DOGRADITEV KOMUNALNE KANALIZACIJE V DELU NASELJA 
MESTNI VRH-RABELČJA VAS, št. proj.: K-1201a-2/2025
&amp;R&amp;"-,Običajno"Projektant: RCI d.o.o., Celje</oddHeader>
    <oddFooter>&amp;L&amp;"-,Običajno"Popis del: &amp;A&amp;R&amp;"-,Običajno"&amp;P</oddFooter>
  </headerFooter>
  <rowBreaks count="3" manualBreakCount="3">
    <brk id="14" max="16383" man="1"/>
    <brk id="37" max="16383" man="1"/>
    <brk id="5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93"/>
  <sheetViews>
    <sheetView topLeftCell="A70" zoomScale="115" zoomScaleNormal="115" zoomScaleSheetLayoutView="160" zoomScalePageLayoutView="85" workbookViewId="0">
      <selection activeCell="E64" sqref="E64:E69"/>
    </sheetView>
  </sheetViews>
  <sheetFormatPr defaultRowHeight="14.25"/>
  <cols>
    <col min="1" max="1" width="6.7109375" style="85" customWidth="1"/>
    <col min="2" max="2" width="47.28515625" style="86" customWidth="1"/>
    <col min="3" max="3" width="6.7109375" style="87" customWidth="1"/>
    <col min="4" max="4" width="7.7109375" style="88" customWidth="1"/>
    <col min="5" max="5" width="10.7109375" style="89" customWidth="1"/>
    <col min="6" max="6" width="13.7109375" style="89" customWidth="1"/>
    <col min="7" max="8" width="14.7109375" style="1" customWidth="1"/>
    <col min="9" max="9" width="24" style="1" customWidth="1"/>
    <col min="10" max="16384" width="9.140625" style="1"/>
  </cols>
  <sheetData>
    <row r="1" spans="1:8" ht="26.25" thickBot="1">
      <c r="A1" s="149" t="s">
        <v>0</v>
      </c>
      <c r="B1" s="150" t="s">
        <v>1</v>
      </c>
      <c r="C1" s="151" t="s">
        <v>2</v>
      </c>
      <c r="D1" s="152" t="s">
        <v>3</v>
      </c>
      <c r="E1" s="153" t="s">
        <v>4</v>
      </c>
      <c r="F1" s="154" t="s">
        <v>5</v>
      </c>
      <c r="G1" s="680" t="s">
        <v>469</v>
      </c>
      <c r="H1" s="681" t="s">
        <v>470</v>
      </c>
    </row>
    <row r="2" spans="1:8" ht="15.75" thickBot="1">
      <c r="A2" s="155"/>
      <c r="B2" s="226" t="s">
        <v>121</v>
      </c>
      <c r="C2" s="156"/>
      <c r="D2" s="157"/>
      <c r="E2" s="158"/>
      <c r="F2" s="159"/>
      <c r="G2" s="682"/>
      <c r="H2" s="682"/>
    </row>
    <row r="3" spans="1:8" ht="15" thickBot="1">
      <c r="A3" s="165"/>
      <c r="B3" s="58" t="s">
        <v>18</v>
      </c>
      <c r="C3" s="92"/>
      <c r="D3" s="93"/>
      <c r="E3" s="94"/>
      <c r="F3" s="95"/>
      <c r="G3" s="683"/>
      <c r="H3" s="684"/>
    </row>
    <row r="4" spans="1:8" ht="118.5" customHeight="1">
      <c r="A4" s="128" t="s">
        <v>50</v>
      </c>
      <c r="B4" s="170" t="s">
        <v>109</v>
      </c>
      <c r="C4" s="171" t="s">
        <v>7</v>
      </c>
      <c r="D4" s="227">
        <v>1</v>
      </c>
      <c r="E4" s="228" t="s">
        <v>184</v>
      </c>
      <c r="F4" s="204"/>
      <c r="G4" s="698"/>
      <c r="H4" s="699"/>
    </row>
    <row r="5" spans="1:8" ht="109.5" customHeight="1">
      <c r="A5" s="128" t="s">
        <v>51</v>
      </c>
      <c r="B5" s="173" t="s">
        <v>110</v>
      </c>
      <c r="C5" s="174" t="s">
        <v>7</v>
      </c>
      <c r="D5" s="131">
        <v>1</v>
      </c>
      <c r="E5" s="228" t="s">
        <v>184</v>
      </c>
      <c r="F5" s="204"/>
      <c r="G5" s="698"/>
      <c r="H5" s="700"/>
    </row>
    <row r="6" spans="1:8" ht="83.25" customHeight="1">
      <c r="A6" s="128" t="s">
        <v>52</v>
      </c>
      <c r="B6" s="170" t="s">
        <v>111</v>
      </c>
      <c r="C6" s="171" t="s">
        <v>7</v>
      </c>
      <c r="D6" s="132">
        <v>1</v>
      </c>
      <c r="E6" s="228" t="s">
        <v>184</v>
      </c>
      <c r="F6" s="204"/>
      <c r="G6" s="698"/>
      <c r="H6" s="700"/>
    </row>
    <row r="7" spans="1:8" ht="33" customHeight="1">
      <c r="A7" s="128" t="s">
        <v>64</v>
      </c>
      <c r="B7" s="173" t="s">
        <v>123</v>
      </c>
      <c r="C7" s="174" t="s">
        <v>125</v>
      </c>
      <c r="D7" s="131">
        <v>2</v>
      </c>
      <c r="E7" s="175"/>
      <c r="F7" s="175">
        <f t="shared" ref="F7:F9" si="0">D7*E7</f>
        <v>0</v>
      </c>
      <c r="G7" s="698">
        <f>1*F7</f>
        <v>0</v>
      </c>
      <c r="H7" s="700">
        <f>F7-G7</f>
        <v>0</v>
      </c>
    </row>
    <row r="8" spans="1:8" ht="43.5" customHeight="1">
      <c r="A8" s="128" t="s">
        <v>65</v>
      </c>
      <c r="B8" s="173" t="s">
        <v>124</v>
      </c>
      <c r="C8" s="174" t="s">
        <v>125</v>
      </c>
      <c r="D8" s="131">
        <v>2</v>
      </c>
      <c r="E8" s="175"/>
      <c r="F8" s="175">
        <f t="shared" si="0"/>
        <v>0</v>
      </c>
      <c r="G8" s="698">
        <f>1*F8</f>
        <v>0</v>
      </c>
      <c r="H8" s="700">
        <f>F8-G8</f>
        <v>0</v>
      </c>
    </row>
    <row r="9" spans="1:8" ht="28.5" customHeight="1" thickBot="1">
      <c r="A9" s="128" t="s">
        <v>106</v>
      </c>
      <c r="B9" s="186" t="s">
        <v>16</v>
      </c>
      <c r="C9" s="174" t="s">
        <v>6</v>
      </c>
      <c r="D9" s="131">
        <v>4</v>
      </c>
      <c r="E9" s="175"/>
      <c r="F9" s="175">
        <f t="shared" si="0"/>
        <v>0</v>
      </c>
      <c r="G9" s="698">
        <f>1*F9</f>
        <v>0</v>
      </c>
      <c r="H9" s="700">
        <f>F9-G9</f>
        <v>0</v>
      </c>
    </row>
    <row r="10" spans="1:8" ht="15" thickBot="1">
      <c r="A10" s="268" t="s">
        <v>22</v>
      </c>
      <c r="B10" s="58" t="s">
        <v>11</v>
      </c>
      <c r="C10" s="59"/>
      <c r="D10" s="60"/>
      <c r="E10" s="61"/>
      <c r="F10" s="693">
        <f>SUM(F4:F9)</f>
        <v>0</v>
      </c>
      <c r="G10" s="685">
        <f>SUM(G4:G9)</f>
        <v>0</v>
      </c>
      <c r="H10" s="686">
        <f>SUM(H4:H9)</f>
        <v>0</v>
      </c>
    </row>
    <row r="11" spans="1:8" ht="15" thickBot="1">
      <c r="A11" s="90"/>
      <c r="B11" s="102" t="s">
        <v>23</v>
      </c>
      <c r="C11" s="103"/>
      <c r="D11" s="104"/>
      <c r="E11" s="105"/>
      <c r="F11" s="105"/>
      <c r="G11" s="687"/>
      <c r="H11" s="725"/>
    </row>
    <row r="12" spans="1:8">
      <c r="A12" s="129"/>
      <c r="B12" s="859" t="s">
        <v>87</v>
      </c>
      <c r="C12" s="860"/>
      <c r="D12" s="860"/>
      <c r="E12" s="860"/>
      <c r="F12" s="861"/>
      <c r="G12" s="695"/>
      <c r="H12" s="695"/>
    </row>
    <row r="13" spans="1:8" ht="31.5" customHeight="1">
      <c r="A13" s="230"/>
      <c r="B13" s="858" t="s">
        <v>160</v>
      </c>
      <c r="C13" s="862"/>
      <c r="D13" s="862"/>
      <c r="E13" s="862"/>
      <c r="F13" s="862"/>
      <c r="G13" s="696"/>
      <c r="H13" s="696"/>
    </row>
    <row r="14" spans="1:8" ht="29.25" customHeight="1">
      <c r="A14" s="129"/>
      <c r="B14" s="858" t="s">
        <v>161</v>
      </c>
      <c r="C14" s="862"/>
      <c r="D14" s="862"/>
      <c r="E14" s="862"/>
      <c r="F14" s="862"/>
      <c r="G14" s="696"/>
      <c r="H14" s="696"/>
    </row>
    <row r="15" spans="1:8" ht="29.25" customHeight="1">
      <c r="A15" s="128"/>
      <c r="B15" s="858" t="s">
        <v>156</v>
      </c>
      <c r="C15" s="862"/>
      <c r="D15" s="862"/>
      <c r="E15" s="862"/>
      <c r="F15" s="862"/>
      <c r="G15" s="696"/>
      <c r="H15" s="696"/>
    </row>
    <row r="16" spans="1:8" ht="45" customHeight="1">
      <c r="A16" s="185" t="s">
        <v>53</v>
      </c>
      <c r="B16" s="189" t="s">
        <v>247</v>
      </c>
      <c r="C16" s="174" t="s">
        <v>35</v>
      </c>
      <c r="D16" s="131">
        <v>3.3</v>
      </c>
      <c r="E16" s="190"/>
      <c r="F16" s="190">
        <f>D16*E16</f>
        <v>0</v>
      </c>
      <c r="G16" s="698">
        <f t="shared" ref="G16:G17" si="1">1*F16</f>
        <v>0</v>
      </c>
      <c r="H16" s="700">
        <f t="shared" ref="H16:H17" si="2">F16-G16</f>
        <v>0</v>
      </c>
    </row>
    <row r="17" spans="1:8" ht="18" customHeight="1">
      <c r="A17" s="185" t="s">
        <v>54</v>
      </c>
      <c r="B17" s="173" t="s">
        <v>234</v>
      </c>
      <c r="C17" s="174" t="s">
        <v>35</v>
      </c>
      <c r="D17" s="131">
        <v>1.5</v>
      </c>
      <c r="E17" s="190"/>
      <c r="F17" s="190">
        <f>D17*E17</f>
        <v>0</v>
      </c>
      <c r="G17" s="698">
        <f t="shared" si="1"/>
        <v>0</v>
      </c>
      <c r="H17" s="700">
        <f t="shared" si="2"/>
        <v>0</v>
      </c>
    </row>
    <row r="18" spans="1:8" ht="56.25" customHeight="1">
      <c r="A18" s="136" t="s">
        <v>55</v>
      </c>
      <c r="B18" s="191" t="s">
        <v>126</v>
      </c>
      <c r="C18" s="177"/>
      <c r="D18" s="134"/>
      <c r="E18" s="192"/>
      <c r="F18" s="193"/>
      <c r="G18" s="701"/>
      <c r="H18" s="702"/>
    </row>
    <row r="19" spans="1:8" ht="13.5" customHeight="1">
      <c r="A19" s="195"/>
      <c r="B19" s="231" t="s">
        <v>189</v>
      </c>
      <c r="C19" s="197" t="s">
        <v>35</v>
      </c>
      <c r="D19" s="198">
        <v>27</v>
      </c>
      <c r="E19" s="199"/>
      <c r="F19" s="200">
        <f>D19*E19</f>
        <v>0</v>
      </c>
      <c r="G19" s="705">
        <f>1*F19</f>
        <v>0</v>
      </c>
      <c r="H19" s="706">
        <f>F19-G19</f>
        <v>0</v>
      </c>
    </row>
    <row r="20" spans="1:8" ht="15.75" customHeight="1">
      <c r="A20" s="195"/>
      <c r="B20" s="231" t="s">
        <v>190</v>
      </c>
      <c r="C20" s="197" t="s">
        <v>35</v>
      </c>
      <c r="D20" s="198">
        <v>22.5</v>
      </c>
      <c r="E20" s="199"/>
      <c r="F20" s="200">
        <f>D20*E20</f>
        <v>0</v>
      </c>
      <c r="G20" s="703">
        <f t="shared" ref="G20" si="3">1*F20</f>
        <v>0</v>
      </c>
      <c r="H20" s="704">
        <f t="shared" ref="H20" si="4">F20-G20</f>
        <v>0</v>
      </c>
    </row>
    <row r="21" spans="1:8" ht="83.25" customHeight="1">
      <c r="A21" s="136" t="s">
        <v>56</v>
      </c>
      <c r="B21" s="176" t="s">
        <v>134</v>
      </c>
      <c r="C21" s="212"/>
      <c r="D21" s="236"/>
      <c r="E21" s="192"/>
      <c r="F21" s="193"/>
      <c r="G21" s="701"/>
      <c r="H21" s="702"/>
    </row>
    <row r="22" spans="1:8" ht="13.5" customHeight="1">
      <c r="A22" s="179"/>
      <c r="B22" s="232" t="s">
        <v>127</v>
      </c>
      <c r="C22" s="237" t="s">
        <v>36</v>
      </c>
      <c r="D22" s="198">
        <v>31</v>
      </c>
      <c r="E22" s="199"/>
      <c r="F22" s="200">
        <f>D22*E22</f>
        <v>0</v>
      </c>
      <c r="G22" s="705">
        <f>1*F22</f>
        <v>0</v>
      </c>
      <c r="H22" s="706">
        <f>F22-G22</f>
        <v>0</v>
      </c>
    </row>
    <row r="23" spans="1:8" ht="15.75" customHeight="1">
      <c r="A23" s="195"/>
      <c r="B23" s="231" t="s">
        <v>191</v>
      </c>
      <c r="C23" s="238" t="s">
        <v>36</v>
      </c>
      <c r="D23" s="182">
        <v>21</v>
      </c>
      <c r="E23" s="183"/>
      <c r="F23" s="184">
        <f>D23*E23</f>
        <v>0</v>
      </c>
      <c r="G23" s="703">
        <f t="shared" ref="G23:G27" si="5">1*F23</f>
        <v>0</v>
      </c>
      <c r="H23" s="704">
        <f t="shared" ref="H23:H27" si="6">F23-G23</f>
        <v>0</v>
      </c>
    </row>
    <row r="24" spans="1:8" ht="27.75" customHeight="1">
      <c r="A24" s="185" t="s">
        <v>103</v>
      </c>
      <c r="B24" s="173" t="s">
        <v>29</v>
      </c>
      <c r="C24" s="188" t="s">
        <v>36</v>
      </c>
      <c r="D24" s="131">
        <v>12</v>
      </c>
      <c r="E24" s="190"/>
      <c r="F24" s="202">
        <f>D24*E24</f>
        <v>0</v>
      </c>
      <c r="G24" s="698">
        <f t="shared" si="5"/>
        <v>0</v>
      </c>
      <c r="H24" s="700">
        <f t="shared" si="6"/>
        <v>0</v>
      </c>
    </row>
    <row r="25" spans="1:8" customFormat="1" ht="40.5" customHeight="1">
      <c r="A25" s="185" t="s">
        <v>57</v>
      </c>
      <c r="B25" s="239" t="s">
        <v>128</v>
      </c>
      <c r="C25" s="188" t="s">
        <v>36</v>
      </c>
      <c r="D25" s="240">
        <v>15</v>
      </c>
      <c r="E25" s="241"/>
      <c r="F25" s="242">
        <f>SUM(D25*E25)</f>
        <v>0</v>
      </c>
      <c r="G25" s="698">
        <f t="shared" si="5"/>
        <v>0</v>
      </c>
      <c r="H25" s="700">
        <f t="shared" si="6"/>
        <v>0</v>
      </c>
    </row>
    <row r="26" spans="1:8" customFormat="1" ht="69" customHeight="1">
      <c r="A26" s="185" t="s">
        <v>58</v>
      </c>
      <c r="B26" s="235" t="s">
        <v>129</v>
      </c>
      <c r="C26" s="174" t="s">
        <v>35</v>
      </c>
      <c r="D26" s="240">
        <v>15</v>
      </c>
      <c r="E26" s="241"/>
      <c r="F26" s="242">
        <f>SUM(D26*E26)</f>
        <v>0</v>
      </c>
      <c r="G26" s="698">
        <f t="shared" si="5"/>
        <v>0</v>
      </c>
      <c r="H26" s="700">
        <f t="shared" si="6"/>
        <v>0</v>
      </c>
    </row>
    <row r="27" spans="1:8" ht="97.5" customHeight="1">
      <c r="A27" s="185" t="s">
        <v>59</v>
      </c>
      <c r="B27" s="189" t="s">
        <v>130</v>
      </c>
      <c r="C27" s="174" t="s">
        <v>35</v>
      </c>
      <c r="D27" s="131">
        <v>36.200000000000003</v>
      </c>
      <c r="E27" s="190"/>
      <c r="F27" s="202">
        <f>D27*E27</f>
        <v>0</v>
      </c>
      <c r="G27" s="698">
        <f t="shared" si="5"/>
        <v>0</v>
      </c>
      <c r="H27" s="700">
        <f t="shared" si="6"/>
        <v>0</v>
      </c>
    </row>
    <row r="28" spans="1:8" ht="43.5" customHeight="1" thickBot="1">
      <c r="A28" s="136" t="s">
        <v>68</v>
      </c>
      <c r="B28" s="176" t="s">
        <v>131</v>
      </c>
      <c r="C28" s="197" t="s">
        <v>35</v>
      </c>
      <c r="D28" s="130">
        <v>13.3</v>
      </c>
      <c r="E28" s="199"/>
      <c r="F28" s="200">
        <f>D28*E28</f>
        <v>0</v>
      </c>
      <c r="G28" s="698">
        <f>1*F28</f>
        <v>0</v>
      </c>
      <c r="H28" s="700">
        <f>F28-G28</f>
        <v>0</v>
      </c>
    </row>
    <row r="29" spans="1:8" ht="15" thickBot="1">
      <c r="A29" s="268" t="s">
        <v>24</v>
      </c>
      <c r="B29" s="62" t="s">
        <v>10</v>
      </c>
      <c r="C29" s="63"/>
      <c r="D29" s="64"/>
      <c r="E29" s="65"/>
      <c r="F29" s="714">
        <f>SUM(F16:F28)</f>
        <v>0</v>
      </c>
      <c r="G29" s="685">
        <f>SUM(G16:G28)</f>
        <v>0</v>
      </c>
      <c r="H29" s="690">
        <f>SUM(H16:H28)</f>
        <v>0</v>
      </c>
    </row>
    <row r="30" spans="1:8" ht="15" thickBot="1">
      <c r="A30" s="165"/>
      <c r="B30" s="145" t="s">
        <v>46</v>
      </c>
      <c r="C30" s="146"/>
      <c r="D30" s="147"/>
      <c r="E30" s="148"/>
      <c r="F30" s="722"/>
      <c r="G30" s="723"/>
      <c r="H30" s="724"/>
    </row>
    <row r="31" spans="1:8">
      <c r="A31" s="129"/>
      <c r="B31" s="859" t="s">
        <v>87</v>
      </c>
      <c r="C31" s="860"/>
      <c r="D31" s="860"/>
      <c r="E31" s="860"/>
      <c r="F31" s="861"/>
      <c r="H31" s="728"/>
    </row>
    <row r="32" spans="1:8" ht="31.5" customHeight="1">
      <c r="A32" s="129"/>
      <c r="B32" s="862" t="s">
        <v>160</v>
      </c>
      <c r="C32" s="862"/>
      <c r="D32" s="862"/>
      <c r="E32" s="862"/>
      <c r="F32" s="862"/>
      <c r="G32" s="715"/>
      <c r="H32" s="696"/>
    </row>
    <row r="33" spans="1:8" ht="27.75" customHeight="1">
      <c r="A33" s="129"/>
      <c r="B33" s="856" t="s">
        <v>156</v>
      </c>
      <c r="C33" s="857"/>
      <c r="D33" s="857"/>
      <c r="E33" s="857"/>
      <c r="F33" s="858"/>
      <c r="G33" s="715"/>
      <c r="H33" s="696"/>
    </row>
    <row r="34" spans="1:8" ht="29.25" customHeight="1">
      <c r="A34" s="128"/>
      <c r="B34" s="856" t="s">
        <v>162</v>
      </c>
      <c r="C34" s="857"/>
      <c r="D34" s="857"/>
      <c r="E34" s="857"/>
      <c r="F34" s="858"/>
      <c r="G34" s="715"/>
      <c r="H34" s="696"/>
    </row>
    <row r="35" spans="1:8" s="2" customFormat="1">
      <c r="A35" s="98"/>
      <c r="B35" s="99"/>
      <c r="C35" s="100"/>
      <c r="D35" s="101"/>
      <c r="E35" s="96"/>
      <c r="F35" s="97"/>
      <c r="G35" s="755"/>
      <c r="H35" s="754"/>
    </row>
    <row r="36" spans="1:8" s="2" customFormat="1" ht="17.25" customHeight="1">
      <c r="A36" s="128"/>
      <c r="B36" s="866" t="s">
        <v>249</v>
      </c>
      <c r="C36" s="866"/>
      <c r="D36" s="866"/>
      <c r="E36" s="866"/>
      <c r="F36" s="866"/>
      <c r="G36" s="756"/>
      <c r="H36" s="757"/>
    </row>
    <row r="37" spans="1:8" ht="190.5" customHeight="1">
      <c r="A37" s="185" t="s">
        <v>61</v>
      </c>
      <c r="B37" s="173" t="s">
        <v>250</v>
      </c>
      <c r="C37" s="174" t="s">
        <v>6</v>
      </c>
      <c r="D37" s="131">
        <v>2</v>
      </c>
      <c r="E37" s="205"/>
      <c r="F37" s="190">
        <f t="shared" ref="F37:F42" si="7">D37*E37</f>
        <v>0</v>
      </c>
      <c r="G37" s="698">
        <f t="shared" ref="G37:G42" si="8">1*F37</f>
        <v>0</v>
      </c>
      <c r="H37" s="700">
        <f t="shared" ref="H37:H42" si="9">F37-G37</f>
        <v>0</v>
      </c>
    </row>
    <row r="38" spans="1:8" ht="56.25" customHeight="1">
      <c r="A38" s="185" t="s">
        <v>70</v>
      </c>
      <c r="B38" s="173" t="s">
        <v>135</v>
      </c>
      <c r="C38" s="174" t="s">
        <v>6</v>
      </c>
      <c r="D38" s="131">
        <v>2</v>
      </c>
      <c r="E38" s="205"/>
      <c r="F38" s="190">
        <f t="shared" si="7"/>
        <v>0</v>
      </c>
      <c r="G38" s="698">
        <f t="shared" si="8"/>
        <v>0</v>
      </c>
      <c r="H38" s="700">
        <f t="shared" si="9"/>
        <v>0</v>
      </c>
    </row>
    <row r="39" spans="1:8" ht="57" customHeight="1">
      <c r="A39" s="185" t="s">
        <v>71</v>
      </c>
      <c r="B39" s="173" t="s">
        <v>243</v>
      </c>
      <c r="C39" s="174" t="s">
        <v>6</v>
      </c>
      <c r="D39" s="131">
        <v>4</v>
      </c>
      <c r="E39" s="205"/>
      <c r="F39" s="190">
        <f t="shared" si="7"/>
        <v>0</v>
      </c>
      <c r="G39" s="698">
        <f t="shared" si="8"/>
        <v>0</v>
      </c>
      <c r="H39" s="700">
        <f t="shared" si="9"/>
        <v>0</v>
      </c>
    </row>
    <row r="40" spans="1:8" ht="73.5" customHeight="1">
      <c r="A40" s="185" t="s">
        <v>72</v>
      </c>
      <c r="B40" s="173" t="s">
        <v>244</v>
      </c>
      <c r="C40" s="174" t="s">
        <v>8</v>
      </c>
      <c r="D40" s="131">
        <v>4.5</v>
      </c>
      <c r="E40" s="205"/>
      <c r="F40" s="190">
        <f t="shared" si="7"/>
        <v>0</v>
      </c>
      <c r="G40" s="698">
        <f t="shared" si="8"/>
        <v>0</v>
      </c>
      <c r="H40" s="700">
        <f t="shared" si="9"/>
        <v>0</v>
      </c>
    </row>
    <row r="41" spans="1:8" ht="63.75">
      <c r="A41" s="185" t="s">
        <v>99</v>
      </c>
      <c r="B41" s="173" t="s">
        <v>136</v>
      </c>
      <c r="C41" s="174" t="s">
        <v>6</v>
      </c>
      <c r="D41" s="131">
        <v>2</v>
      </c>
      <c r="E41" s="205"/>
      <c r="F41" s="190">
        <f t="shared" si="7"/>
        <v>0</v>
      </c>
      <c r="G41" s="698">
        <f t="shared" si="8"/>
        <v>0</v>
      </c>
      <c r="H41" s="700">
        <f t="shared" si="9"/>
        <v>0</v>
      </c>
    </row>
    <row r="42" spans="1:8" ht="32.25" customHeight="1">
      <c r="A42" s="185" t="s">
        <v>73</v>
      </c>
      <c r="B42" s="173" t="s">
        <v>245</v>
      </c>
      <c r="C42" s="174" t="s">
        <v>6</v>
      </c>
      <c r="D42" s="131">
        <v>2</v>
      </c>
      <c r="E42" s="205"/>
      <c r="F42" s="190">
        <f t="shared" si="7"/>
        <v>0</v>
      </c>
      <c r="G42" s="698">
        <f t="shared" si="8"/>
        <v>0</v>
      </c>
      <c r="H42" s="700">
        <f t="shared" si="9"/>
        <v>0</v>
      </c>
    </row>
    <row r="43" spans="1:8" s="2" customFormat="1">
      <c r="A43" s="98"/>
      <c r="B43" s="99"/>
      <c r="C43" s="100"/>
      <c r="D43" s="101"/>
      <c r="E43" s="96"/>
      <c r="F43" s="97"/>
    </row>
    <row r="44" spans="1:8" s="2" customFormat="1" ht="17.25" customHeight="1">
      <c r="A44" s="128"/>
      <c r="B44" s="866" t="s">
        <v>144</v>
      </c>
      <c r="C44" s="866"/>
      <c r="D44" s="866"/>
      <c r="E44" s="866"/>
      <c r="F44" s="866"/>
      <c r="G44" s="758"/>
      <c r="H44" s="759"/>
    </row>
    <row r="45" spans="1:8" ht="71.25" customHeight="1">
      <c r="A45" s="185" t="s">
        <v>104</v>
      </c>
      <c r="B45" s="173" t="s">
        <v>139</v>
      </c>
      <c r="C45" s="174" t="s">
        <v>8</v>
      </c>
      <c r="D45" s="131">
        <v>1.6</v>
      </c>
      <c r="E45" s="205"/>
      <c r="F45" s="190">
        <f t="shared" ref="F45:F52" si="10">D45*E45</f>
        <v>0</v>
      </c>
      <c r="G45" s="698">
        <f t="shared" ref="G45:G52" si="11">1*F45</f>
        <v>0</v>
      </c>
      <c r="H45" s="700">
        <f t="shared" ref="H45:H52" si="12">F45-G45</f>
        <v>0</v>
      </c>
    </row>
    <row r="46" spans="1:8" ht="42.75" customHeight="1">
      <c r="A46" s="185" t="s">
        <v>105</v>
      </c>
      <c r="B46" s="173" t="s">
        <v>137</v>
      </c>
      <c r="C46" s="174" t="s">
        <v>6</v>
      </c>
      <c r="D46" s="131">
        <v>2</v>
      </c>
      <c r="E46" s="205"/>
      <c r="F46" s="190">
        <f t="shared" si="10"/>
        <v>0</v>
      </c>
      <c r="G46" s="698">
        <f t="shared" si="11"/>
        <v>0</v>
      </c>
      <c r="H46" s="700">
        <f t="shared" si="12"/>
        <v>0</v>
      </c>
    </row>
    <row r="47" spans="1:8" ht="59.25" customHeight="1">
      <c r="A47" s="185" t="s">
        <v>163</v>
      </c>
      <c r="B47" s="173" t="s">
        <v>138</v>
      </c>
      <c r="C47" s="174" t="s">
        <v>6</v>
      </c>
      <c r="D47" s="131">
        <v>2</v>
      </c>
      <c r="E47" s="205"/>
      <c r="F47" s="190">
        <f t="shared" si="10"/>
        <v>0</v>
      </c>
      <c r="G47" s="698">
        <f t="shared" si="11"/>
        <v>0</v>
      </c>
      <c r="H47" s="700">
        <f t="shared" si="12"/>
        <v>0</v>
      </c>
    </row>
    <row r="48" spans="1:8" ht="57.75" customHeight="1">
      <c r="A48" s="128" t="s">
        <v>164</v>
      </c>
      <c r="B48" s="170" t="s">
        <v>246</v>
      </c>
      <c r="C48" s="171" t="s">
        <v>6</v>
      </c>
      <c r="D48" s="132">
        <v>2</v>
      </c>
      <c r="E48" s="209"/>
      <c r="F48" s="204">
        <f t="shared" si="10"/>
        <v>0</v>
      </c>
      <c r="G48" s="698">
        <f t="shared" si="11"/>
        <v>0</v>
      </c>
      <c r="H48" s="700">
        <f t="shared" si="12"/>
        <v>0</v>
      </c>
    </row>
    <row r="49" spans="1:8" ht="60" customHeight="1">
      <c r="A49" s="185" t="s">
        <v>165</v>
      </c>
      <c r="B49" s="173" t="s">
        <v>254</v>
      </c>
      <c r="C49" s="174" t="s">
        <v>6</v>
      </c>
      <c r="D49" s="131">
        <v>1</v>
      </c>
      <c r="E49" s="205"/>
      <c r="F49" s="190">
        <f t="shared" si="10"/>
        <v>0</v>
      </c>
      <c r="G49" s="698">
        <f t="shared" si="11"/>
        <v>0</v>
      </c>
      <c r="H49" s="700">
        <f t="shared" si="12"/>
        <v>0</v>
      </c>
    </row>
    <row r="50" spans="1:8" ht="29.25" customHeight="1">
      <c r="A50" s="185" t="s">
        <v>166</v>
      </c>
      <c r="B50" s="173" t="s">
        <v>140</v>
      </c>
      <c r="C50" s="174" t="s">
        <v>6</v>
      </c>
      <c r="D50" s="131">
        <v>1</v>
      </c>
      <c r="E50" s="205"/>
      <c r="F50" s="190">
        <f t="shared" si="10"/>
        <v>0</v>
      </c>
      <c r="G50" s="698">
        <f t="shared" si="11"/>
        <v>0</v>
      </c>
      <c r="H50" s="700">
        <f t="shared" si="12"/>
        <v>0</v>
      </c>
    </row>
    <row r="51" spans="1:8" ht="66" customHeight="1">
      <c r="A51" s="185" t="s">
        <v>167</v>
      </c>
      <c r="B51" s="173" t="s">
        <v>141</v>
      </c>
      <c r="C51" s="174" t="s">
        <v>8</v>
      </c>
      <c r="D51" s="131">
        <v>1</v>
      </c>
      <c r="E51" s="205"/>
      <c r="F51" s="190">
        <f t="shared" si="10"/>
        <v>0</v>
      </c>
      <c r="G51" s="698">
        <f t="shared" si="11"/>
        <v>0</v>
      </c>
      <c r="H51" s="700">
        <f t="shared" si="12"/>
        <v>0</v>
      </c>
    </row>
    <row r="52" spans="1:8" ht="69" customHeight="1">
      <c r="A52" s="185" t="s">
        <v>168</v>
      </c>
      <c r="B52" s="173" t="s">
        <v>142</v>
      </c>
      <c r="C52" s="174" t="s">
        <v>8</v>
      </c>
      <c r="D52" s="131">
        <v>1.8</v>
      </c>
      <c r="E52" s="205"/>
      <c r="F52" s="190">
        <f t="shared" si="10"/>
        <v>0</v>
      </c>
      <c r="G52" s="698">
        <f t="shared" si="11"/>
        <v>0</v>
      </c>
      <c r="H52" s="700">
        <f t="shared" si="12"/>
        <v>0</v>
      </c>
    </row>
    <row r="53" spans="1:8" s="2" customFormat="1">
      <c r="A53" s="98"/>
      <c r="B53" s="99"/>
      <c r="C53" s="100"/>
      <c r="D53" s="101"/>
      <c r="E53" s="96"/>
      <c r="F53" s="97"/>
    </row>
    <row r="54" spans="1:8" s="2" customFormat="1" ht="17.25" customHeight="1">
      <c r="A54" s="128"/>
      <c r="B54" s="866" t="s">
        <v>143</v>
      </c>
      <c r="C54" s="866"/>
      <c r="D54" s="866"/>
      <c r="E54" s="866"/>
      <c r="F54" s="866"/>
      <c r="G54" s="758"/>
      <c r="H54" s="759"/>
    </row>
    <row r="55" spans="1:8" ht="57.75" customHeight="1">
      <c r="A55" s="185" t="s">
        <v>169</v>
      </c>
      <c r="B55" s="173" t="s">
        <v>251</v>
      </c>
      <c r="C55" s="174" t="s">
        <v>6</v>
      </c>
      <c r="D55" s="131">
        <v>1</v>
      </c>
      <c r="E55" s="205"/>
      <c r="F55" s="190">
        <f t="shared" ref="F55:F60" si="13">D55*E55</f>
        <v>0</v>
      </c>
      <c r="G55" s="698">
        <f t="shared" ref="G55:G60" si="14">1*F55</f>
        <v>0</v>
      </c>
      <c r="H55" s="700">
        <f t="shared" ref="H55:H60" si="15">F55-G55</f>
        <v>0</v>
      </c>
    </row>
    <row r="56" spans="1:8" ht="70.5" customHeight="1">
      <c r="A56" s="185" t="s">
        <v>170</v>
      </c>
      <c r="B56" s="173" t="s">
        <v>145</v>
      </c>
      <c r="C56" s="174" t="s">
        <v>6</v>
      </c>
      <c r="D56" s="131">
        <v>1</v>
      </c>
      <c r="E56" s="205"/>
      <c r="F56" s="190">
        <f t="shared" si="13"/>
        <v>0</v>
      </c>
      <c r="G56" s="698">
        <f t="shared" si="14"/>
        <v>0</v>
      </c>
      <c r="H56" s="700">
        <f t="shared" si="15"/>
        <v>0</v>
      </c>
    </row>
    <row r="57" spans="1:8" ht="53.25" customHeight="1">
      <c r="A57" s="185" t="s">
        <v>171</v>
      </c>
      <c r="B57" s="173" t="s">
        <v>146</v>
      </c>
      <c r="C57" s="174" t="s">
        <v>6</v>
      </c>
      <c r="D57" s="131">
        <v>1</v>
      </c>
      <c r="E57" s="205"/>
      <c r="F57" s="190">
        <f t="shared" si="13"/>
        <v>0</v>
      </c>
      <c r="G57" s="698">
        <f t="shared" si="14"/>
        <v>0</v>
      </c>
      <c r="H57" s="700">
        <f t="shared" si="15"/>
        <v>0</v>
      </c>
    </row>
    <row r="58" spans="1:8" ht="54.75" customHeight="1">
      <c r="A58" s="185" t="s">
        <v>172</v>
      </c>
      <c r="B58" s="173" t="s">
        <v>147</v>
      </c>
      <c r="C58" s="174" t="s">
        <v>6</v>
      </c>
      <c r="D58" s="131">
        <v>1</v>
      </c>
      <c r="E58" s="205"/>
      <c r="F58" s="190">
        <f t="shared" si="13"/>
        <v>0</v>
      </c>
      <c r="G58" s="698">
        <f t="shared" si="14"/>
        <v>0</v>
      </c>
      <c r="H58" s="700">
        <f t="shared" si="15"/>
        <v>0</v>
      </c>
    </row>
    <row r="59" spans="1:8" ht="95.25" customHeight="1">
      <c r="A59" s="185" t="s">
        <v>173</v>
      </c>
      <c r="B59" s="173" t="s">
        <v>248</v>
      </c>
      <c r="C59" s="174" t="s">
        <v>6</v>
      </c>
      <c r="D59" s="131">
        <v>10</v>
      </c>
      <c r="E59" s="205"/>
      <c r="F59" s="190">
        <f t="shared" si="13"/>
        <v>0</v>
      </c>
      <c r="G59" s="698">
        <f t="shared" si="14"/>
        <v>0</v>
      </c>
      <c r="H59" s="700">
        <f t="shared" si="15"/>
        <v>0</v>
      </c>
    </row>
    <row r="60" spans="1:8" ht="67.5" customHeight="1" thickBot="1">
      <c r="A60" s="185" t="s">
        <v>174</v>
      </c>
      <c r="B60" s="170" t="s">
        <v>475</v>
      </c>
      <c r="C60" s="171" t="s">
        <v>6</v>
      </c>
      <c r="D60" s="132">
        <v>1</v>
      </c>
      <c r="E60" s="209"/>
      <c r="F60" s="204">
        <f t="shared" si="13"/>
        <v>0</v>
      </c>
      <c r="G60" s="698">
        <f t="shared" si="14"/>
        <v>0</v>
      </c>
      <c r="H60" s="700">
        <f t="shared" si="15"/>
        <v>0</v>
      </c>
    </row>
    <row r="61" spans="1:8" ht="15" thickBot="1">
      <c r="A61" s="268" t="s">
        <v>25</v>
      </c>
      <c r="B61" s="70" t="s">
        <v>47</v>
      </c>
      <c r="C61" s="71"/>
      <c r="D61" s="72"/>
      <c r="E61" s="73"/>
      <c r="F61" s="697">
        <f>SUM(F37:F60)</f>
        <v>0</v>
      </c>
      <c r="G61" s="688">
        <f>SUM(G37:G60)</f>
        <v>0</v>
      </c>
      <c r="H61" s="690">
        <f>SUM(H37:H60)</f>
        <v>0</v>
      </c>
    </row>
    <row r="62" spans="1:8" ht="15" thickBot="1">
      <c r="A62" s="90"/>
      <c r="B62" s="141" t="s">
        <v>26</v>
      </c>
      <c r="C62" s="142"/>
      <c r="D62" s="143"/>
      <c r="E62" s="144"/>
      <c r="F62" s="144"/>
      <c r="G62" s="720"/>
      <c r="H62" s="721"/>
    </row>
    <row r="63" spans="1:8" ht="33.75" customHeight="1">
      <c r="A63" s="128"/>
      <c r="B63" s="863" t="s">
        <v>32</v>
      </c>
      <c r="C63" s="864"/>
      <c r="D63" s="864"/>
      <c r="E63" s="864"/>
      <c r="F63" s="865"/>
    </row>
    <row r="64" spans="1:8" ht="29.25" customHeight="1">
      <c r="A64" s="128" t="s">
        <v>62</v>
      </c>
      <c r="B64" s="173" t="s">
        <v>28</v>
      </c>
      <c r="C64" s="174" t="s">
        <v>13</v>
      </c>
      <c r="D64" s="131">
        <v>2</v>
      </c>
      <c r="E64" s="210"/>
      <c r="F64" s="175">
        <f t="shared" ref="F64:F69" si="16">D64*E64</f>
        <v>0</v>
      </c>
      <c r="G64" s="698">
        <f>0*F64</f>
        <v>0</v>
      </c>
      <c r="H64" s="700">
        <f t="shared" ref="H64:H69" si="17">F64-G64</f>
        <v>0</v>
      </c>
    </row>
    <row r="65" spans="1:8" ht="27" customHeight="1">
      <c r="A65" s="128" t="s">
        <v>63</v>
      </c>
      <c r="B65" s="173" t="s">
        <v>34</v>
      </c>
      <c r="C65" s="174" t="s">
        <v>17</v>
      </c>
      <c r="D65" s="131">
        <v>8</v>
      </c>
      <c r="E65" s="175"/>
      <c r="F65" s="175">
        <f t="shared" si="16"/>
        <v>0</v>
      </c>
      <c r="G65" s="698">
        <f>0*F65</f>
        <v>0</v>
      </c>
      <c r="H65" s="700">
        <f t="shared" si="17"/>
        <v>0</v>
      </c>
    </row>
    <row r="66" spans="1:8" ht="44.25" customHeight="1">
      <c r="A66" s="128" t="s">
        <v>86</v>
      </c>
      <c r="B66" s="173" t="s">
        <v>252</v>
      </c>
      <c r="C66" s="174" t="s">
        <v>6</v>
      </c>
      <c r="D66" s="131">
        <v>2</v>
      </c>
      <c r="E66" s="205"/>
      <c r="F66" s="190">
        <f t="shared" si="16"/>
        <v>0</v>
      </c>
      <c r="G66" s="698">
        <f t="shared" ref="G66:G69" si="18">1*F66</f>
        <v>0</v>
      </c>
      <c r="H66" s="700">
        <f t="shared" si="17"/>
        <v>0</v>
      </c>
    </row>
    <row r="67" spans="1:8" ht="32.25" customHeight="1">
      <c r="A67" s="128" t="s">
        <v>74</v>
      </c>
      <c r="B67" s="173" t="s">
        <v>151</v>
      </c>
      <c r="C67" s="174" t="s">
        <v>6</v>
      </c>
      <c r="D67" s="131">
        <v>1</v>
      </c>
      <c r="E67" s="205"/>
      <c r="F67" s="190">
        <f t="shared" si="16"/>
        <v>0</v>
      </c>
      <c r="G67" s="698">
        <f t="shared" si="18"/>
        <v>0</v>
      </c>
      <c r="H67" s="700">
        <f t="shared" si="17"/>
        <v>0</v>
      </c>
    </row>
    <row r="68" spans="1:8" ht="42.75" customHeight="1">
      <c r="A68" s="128" t="s">
        <v>75</v>
      </c>
      <c r="B68" s="173" t="s">
        <v>149</v>
      </c>
      <c r="C68" s="174" t="s">
        <v>6</v>
      </c>
      <c r="D68" s="131">
        <v>2</v>
      </c>
      <c r="E68" s="205"/>
      <c r="F68" s="190">
        <f t="shared" si="16"/>
        <v>0</v>
      </c>
      <c r="G68" s="698">
        <f t="shared" si="18"/>
        <v>0</v>
      </c>
      <c r="H68" s="700">
        <f t="shared" si="17"/>
        <v>0</v>
      </c>
    </row>
    <row r="69" spans="1:8" ht="18" customHeight="1">
      <c r="A69" s="185" t="s">
        <v>76</v>
      </c>
      <c r="B69" s="173" t="s">
        <v>150</v>
      </c>
      <c r="C69" s="174" t="s">
        <v>6</v>
      </c>
      <c r="D69" s="131">
        <v>1</v>
      </c>
      <c r="E69" s="205"/>
      <c r="F69" s="190">
        <f t="shared" si="16"/>
        <v>0</v>
      </c>
      <c r="G69" s="698">
        <f t="shared" si="18"/>
        <v>0</v>
      </c>
      <c r="H69" s="700">
        <f t="shared" si="17"/>
        <v>0</v>
      </c>
    </row>
    <row r="70" spans="1:8" ht="96" customHeight="1" thickBot="1">
      <c r="A70" s="666" t="s">
        <v>77</v>
      </c>
      <c r="B70" s="667" t="s">
        <v>117</v>
      </c>
      <c r="C70" s="217" t="s">
        <v>6</v>
      </c>
      <c r="D70" s="133"/>
      <c r="E70" s="668" t="s">
        <v>184</v>
      </c>
      <c r="F70" s="218"/>
      <c r="H70" s="668" t="s">
        <v>184</v>
      </c>
    </row>
    <row r="71" spans="1:8" ht="15" thickBot="1">
      <c r="A71" s="268" t="s">
        <v>27</v>
      </c>
      <c r="B71" s="74" t="s">
        <v>9</v>
      </c>
      <c r="C71" s="75"/>
      <c r="D71" s="76"/>
      <c r="E71" s="77"/>
      <c r="F71" s="717">
        <f>SUM(F64:F70)</f>
        <v>0</v>
      </c>
      <c r="G71" s="688">
        <f>SUM(G64:G70)</f>
        <v>0</v>
      </c>
      <c r="H71" s="690">
        <f>SUM(H64:H69)</f>
        <v>0</v>
      </c>
    </row>
    <row r="72" spans="1:8">
      <c r="A72" s="79"/>
      <c r="B72" s="66"/>
      <c r="C72" s="67"/>
      <c r="D72" s="68"/>
      <c r="E72" s="69"/>
      <c r="F72" s="69"/>
    </row>
    <row r="73" spans="1:8" customFormat="1" ht="13.5" thickBot="1">
      <c r="A73" s="3"/>
      <c r="B73" s="219" t="s">
        <v>122</v>
      </c>
      <c r="C73" s="15"/>
      <c r="D73" s="82"/>
      <c r="E73" s="81"/>
      <c r="F73" s="5"/>
    </row>
    <row r="74" spans="1:8" customFormat="1" ht="13.5" thickTop="1">
      <c r="A74" s="3"/>
      <c r="B74" s="746"/>
      <c r="C74" s="15"/>
      <c r="D74" s="82"/>
      <c r="E74" s="81"/>
      <c r="F74" s="5"/>
    </row>
    <row r="75" spans="1:8" customFormat="1" ht="13.5" thickBot="1">
      <c r="A75" s="3"/>
      <c r="B75" s="746"/>
      <c r="C75" s="15"/>
      <c r="D75" s="82"/>
      <c r="E75" s="81"/>
      <c r="F75" s="5"/>
    </row>
    <row r="76" spans="1:8" customFormat="1" ht="26.25" thickBot="1">
      <c r="A76" s="3"/>
      <c r="B76" s="746"/>
      <c r="C76" s="15"/>
      <c r="D76" s="82"/>
      <c r="E76" s="81"/>
      <c r="F76" s="5"/>
      <c r="G76" s="691" t="s">
        <v>469</v>
      </c>
      <c r="H76" s="692" t="s">
        <v>470</v>
      </c>
    </row>
    <row r="77" spans="1:8" customFormat="1" ht="12.75">
      <c r="A77" s="3"/>
      <c r="B77" s="6"/>
      <c r="C77" s="15"/>
      <c r="D77" s="82"/>
      <c r="E77" s="81"/>
      <c r="F77" s="5"/>
      <c r="G77" s="736"/>
      <c r="H77" s="741"/>
    </row>
    <row r="78" spans="1:8" customFormat="1" ht="12.75">
      <c r="A78" s="3" t="s">
        <v>80</v>
      </c>
      <c r="B78" s="220" t="s">
        <v>41</v>
      </c>
      <c r="C78" s="16" t="s">
        <v>39</v>
      </c>
      <c r="D78" s="221"/>
      <c r="E78" s="83"/>
      <c r="F78" s="222">
        <f>F10</f>
        <v>0</v>
      </c>
      <c r="G78" s="737">
        <f>G10</f>
        <v>0</v>
      </c>
      <c r="H78" s="742">
        <f>H10</f>
        <v>0</v>
      </c>
    </row>
    <row r="79" spans="1:8" customFormat="1" ht="12.75">
      <c r="A79" s="3"/>
      <c r="B79" s="6"/>
      <c r="C79" s="15"/>
      <c r="D79" s="82"/>
      <c r="E79" s="81"/>
      <c r="F79" s="5"/>
      <c r="G79" s="738"/>
      <c r="H79" s="743"/>
    </row>
    <row r="80" spans="1:8" customFormat="1" ht="12.75">
      <c r="A80" s="3" t="s">
        <v>81</v>
      </c>
      <c r="B80" s="223" t="s">
        <v>42</v>
      </c>
      <c r="C80" s="16" t="s">
        <v>39</v>
      </c>
      <c r="D80" s="221"/>
      <c r="E80" s="83"/>
      <c r="F80" s="222">
        <f>F29</f>
        <v>0</v>
      </c>
      <c r="G80" s="737">
        <f>G29</f>
        <v>0</v>
      </c>
      <c r="H80" s="742">
        <f>H29</f>
        <v>0</v>
      </c>
    </row>
    <row r="81" spans="1:9" customFormat="1" ht="12.75">
      <c r="A81" s="3"/>
      <c r="B81" s="7"/>
      <c r="C81" s="15"/>
      <c r="D81" s="224"/>
      <c r="E81" s="81"/>
      <c r="F81" s="5"/>
      <c r="G81" s="738"/>
      <c r="H81" s="743"/>
    </row>
    <row r="82" spans="1:9" customFormat="1" ht="12.75">
      <c r="A82" s="3" t="s">
        <v>82</v>
      </c>
      <c r="B82" s="223" t="s">
        <v>43</v>
      </c>
      <c r="C82" s="16" t="s">
        <v>39</v>
      </c>
      <c r="D82" s="221"/>
      <c r="E82" s="83"/>
      <c r="F82" s="222">
        <f>F61</f>
        <v>0</v>
      </c>
      <c r="G82" s="737">
        <f>G61</f>
        <v>0</v>
      </c>
      <c r="H82" s="742">
        <f>H61</f>
        <v>0</v>
      </c>
    </row>
    <row r="83" spans="1:9" customFormat="1" ht="12.75">
      <c r="A83" s="3"/>
      <c r="B83" s="6"/>
      <c r="C83" s="15"/>
      <c r="D83" s="82"/>
      <c r="E83" s="81"/>
      <c r="F83" s="5"/>
      <c r="G83" s="738"/>
      <c r="H83" s="743"/>
    </row>
    <row r="84" spans="1:9" customFormat="1" ht="12.75">
      <c r="A84" s="3" t="s">
        <v>83</v>
      </c>
      <c r="B84" s="225" t="s">
        <v>44</v>
      </c>
      <c r="C84" s="16" t="s">
        <v>39</v>
      </c>
      <c r="D84" s="84"/>
      <c r="E84" s="83"/>
      <c r="F84" s="222">
        <f>F71</f>
        <v>0</v>
      </c>
      <c r="G84" s="737">
        <f>G71</f>
        <v>0</v>
      </c>
      <c r="H84" s="742">
        <f>H71</f>
        <v>0</v>
      </c>
    </row>
    <row r="85" spans="1:9" customFormat="1" ht="12.75">
      <c r="A85" s="8"/>
      <c r="B85" s="9"/>
      <c r="C85" s="15"/>
      <c r="D85" s="82"/>
      <c r="E85" s="81"/>
      <c r="F85" s="5"/>
      <c r="G85" s="738"/>
      <c r="H85" s="743"/>
    </row>
    <row r="86" spans="1:9" customFormat="1" ht="12.75">
      <c r="A86" s="3" t="s">
        <v>351</v>
      </c>
      <c r="B86" s="225" t="s">
        <v>449</v>
      </c>
      <c r="C86" s="16" t="s">
        <v>39</v>
      </c>
      <c r="D86" s="84"/>
      <c r="E86" s="83"/>
      <c r="F86" s="222">
        <f>SUM(F78:F84)*0.1</f>
        <v>0</v>
      </c>
      <c r="G86" s="737">
        <f>F86</f>
        <v>0</v>
      </c>
      <c r="H86" s="742">
        <v>0</v>
      </c>
    </row>
    <row r="87" spans="1:9" customFormat="1" ht="12.75">
      <c r="A87" s="8"/>
      <c r="B87" s="9"/>
      <c r="C87" s="15"/>
      <c r="D87" s="82"/>
      <c r="E87" s="81"/>
      <c r="F87" s="5"/>
      <c r="G87" s="738"/>
      <c r="H87" s="743"/>
    </row>
    <row r="88" spans="1:9" customFormat="1" ht="13.5" thickBot="1">
      <c r="A88" s="10"/>
      <c r="B88" s="4" t="s">
        <v>37</v>
      </c>
      <c r="C88" s="17" t="s">
        <v>39</v>
      </c>
      <c r="D88" s="80"/>
      <c r="E88" s="852">
        <f>SUM(F78:F86)</f>
        <v>0</v>
      </c>
      <c r="F88" s="852"/>
      <c r="G88" s="739">
        <f>SUM(G78:G86)</f>
        <v>0</v>
      </c>
      <c r="H88" s="744">
        <f>SUM(H78:H86)</f>
        <v>0</v>
      </c>
    </row>
    <row r="89" spans="1:9" customFormat="1" ht="13.5" thickTop="1">
      <c r="A89" s="10"/>
      <c r="B89" s="7"/>
      <c r="C89" s="15"/>
      <c r="D89" s="82"/>
      <c r="E89" s="81"/>
      <c r="F89" s="11"/>
      <c r="G89" s="738"/>
      <c r="H89" s="743"/>
    </row>
    <row r="90" spans="1:9" customFormat="1" ht="12.75">
      <c r="A90" s="10"/>
      <c r="B90" s="12" t="s">
        <v>38</v>
      </c>
      <c r="C90" s="16" t="s">
        <v>39</v>
      </c>
      <c r="D90" s="84"/>
      <c r="E90" s="83"/>
      <c r="F90" s="13">
        <f>SUM(E88)*0.22</f>
        <v>0</v>
      </c>
      <c r="G90" s="740">
        <f>G88*0.22</f>
        <v>0</v>
      </c>
      <c r="H90" s="745">
        <f>H88*0.22</f>
        <v>0</v>
      </c>
    </row>
    <row r="91" spans="1:9" customFormat="1" ht="12.75">
      <c r="A91" s="3"/>
      <c r="B91" s="6"/>
      <c r="C91" s="15"/>
      <c r="D91" s="82"/>
      <c r="E91" s="81"/>
      <c r="F91" s="11"/>
      <c r="G91" s="738"/>
      <c r="H91" s="743"/>
    </row>
    <row r="92" spans="1:9" customFormat="1" ht="13.5" thickBot="1">
      <c r="A92" s="10"/>
      <c r="B92" s="14" t="s">
        <v>40</v>
      </c>
      <c r="C92" s="17" t="s">
        <v>39</v>
      </c>
      <c r="D92" s="80"/>
      <c r="E92" s="852">
        <f>F90+E88</f>
        <v>0</v>
      </c>
      <c r="F92" s="852"/>
      <c r="G92" s="739">
        <f>SUM(G88+G90)</f>
        <v>0</v>
      </c>
      <c r="H92" s="744">
        <f>SUM(H88+H90)</f>
        <v>0</v>
      </c>
      <c r="I92" s="735"/>
    </row>
    <row r="93" spans="1:9" ht="15" thickTop="1"/>
  </sheetData>
  <mergeCells count="14">
    <mergeCell ref="B12:F12"/>
    <mergeCell ref="B13:F13"/>
    <mergeCell ref="B14:F14"/>
    <mergeCell ref="B15:F15"/>
    <mergeCell ref="E88:F88"/>
    <mergeCell ref="E92:F92"/>
    <mergeCell ref="B44:F44"/>
    <mergeCell ref="B36:F36"/>
    <mergeCell ref="B54:F54"/>
    <mergeCell ref="B31:F31"/>
    <mergeCell ref="B32:F32"/>
    <mergeCell ref="B33:F33"/>
    <mergeCell ref="B34:F34"/>
    <mergeCell ref="B63:F63"/>
  </mergeCells>
  <phoneticPr fontId="63" type="noConversion"/>
  <pageMargins left="0.98425196850393704" right="0.78740157480314965" top="0.98425196850393704" bottom="0.59055118110236227" header="0.31496062992125984" footer="0.31496062992125984"/>
  <pageSetup paperSize="9" scale="91" firstPageNumber="33" fitToHeight="0" orientation="portrait" useFirstPageNumber="1" r:id="rId1"/>
  <headerFooter>
    <oddHeader>&amp;L&amp;"-,Običajno"Projekt: PZI, DOGRADITEV KOMUNALNE KANALIZACIJE V DELU NASELJA 
MESTNI VRH-RABELČJA VAS, št. proj.: K-1201a-2/2025
&amp;R&amp;"-,Običajno"Projektant: RCI d.o.o., Celje</oddHeader>
    <oddFooter>&amp;L&amp;"-,Običajno"Popis del: &amp;A&amp;R&amp;"-,Običajno"&amp;P</oddFooter>
  </headerFooter>
  <rowBreaks count="5" manualBreakCount="5">
    <brk id="10" max="16383" man="1"/>
    <brk id="29" max="16383" man="1"/>
    <brk id="42" max="5" man="1"/>
    <brk id="58" max="5" man="1"/>
    <brk id="61"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91"/>
  <sheetViews>
    <sheetView topLeftCell="A67" zoomScale="115" zoomScaleNormal="115" zoomScaleSheetLayoutView="160" zoomScalePageLayoutView="85" workbookViewId="0">
      <selection activeCell="E63" sqref="E63:E68"/>
    </sheetView>
  </sheetViews>
  <sheetFormatPr defaultRowHeight="14.25"/>
  <cols>
    <col min="1" max="1" width="6.7109375" style="85" customWidth="1"/>
    <col min="2" max="2" width="47.28515625" style="86" customWidth="1"/>
    <col min="3" max="3" width="6.7109375" style="87" customWidth="1"/>
    <col min="4" max="4" width="7.7109375" style="88" customWidth="1"/>
    <col min="5" max="5" width="10.7109375" style="89" customWidth="1"/>
    <col min="6" max="6" width="13.7109375" style="89" customWidth="1"/>
    <col min="7" max="8" width="14.7109375" style="1" customWidth="1"/>
    <col min="9" max="9" width="18.85546875" style="1" customWidth="1"/>
    <col min="10" max="16384" width="9.140625" style="1"/>
  </cols>
  <sheetData>
    <row r="1" spans="1:8" ht="26.25" thickBot="1">
      <c r="A1" s="149" t="s">
        <v>0</v>
      </c>
      <c r="B1" s="150" t="s">
        <v>1</v>
      </c>
      <c r="C1" s="151" t="s">
        <v>2</v>
      </c>
      <c r="D1" s="152" t="s">
        <v>3</v>
      </c>
      <c r="E1" s="153" t="s">
        <v>4</v>
      </c>
      <c r="F1" s="154" t="s">
        <v>5</v>
      </c>
      <c r="G1" s="680" t="s">
        <v>469</v>
      </c>
      <c r="H1" s="681" t="s">
        <v>470</v>
      </c>
    </row>
    <row r="2" spans="1:8" ht="15.75" thickBot="1">
      <c r="A2" s="155"/>
      <c r="B2" s="226" t="s">
        <v>193</v>
      </c>
      <c r="C2" s="156"/>
      <c r="D2" s="157"/>
      <c r="E2" s="158"/>
      <c r="F2" s="159"/>
      <c r="G2" s="682"/>
      <c r="H2" s="682"/>
    </row>
    <row r="3" spans="1:8" ht="15" thickBot="1">
      <c r="A3" s="165"/>
      <c r="B3" s="58" t="s">
        <v>18</v>
      </c>
      <c r="C3" s="92"/>
      <c r="D3" s="93"/>
      <c r="E3" s="94"/>
      <c r="F3" s="95"/>
      <c r="G3" s="683"/>
      <c r="H3" s="684"/>
    </row>
    <row r="4" spans="1:8" ht="117" customHeight="1">
      <c r="A4" s="128" t="s">
        <v>50</v>
      </c>
      <c r="B4" s="170" t="s">
        <v>109</v>
      </c>
      <c r="C4" s="171" t="s">
        <v>7</v>
      </c>
      <c r="D4" s="227">
        <v>1</v>
      </c>
      <c r="E4" s="228" t="s">
        <v>184</v>
      </c>
      <c r="F4" s="204"/>
      <c r="G4" s="698"/>
      <c r="H4" s="699"/>
    </row>
    <row r="5" spans="1:8" ht="105.75" customHeight="1">
      <c r="A5" s="128" t="s">
        <v>51</v>
      </c>
      <c r="B5" s="173" t="s">
        <v>110</v>
      </c>
      <c r="C5" s="174" t="s">
        <v>7</v>
      </c>
      <c r="D5" s="131">
        <v>1</v>
      </c>
      <c r="E5" s="228" t="s">
        <v>184</v>
      </c>
      <c r="F5" s="204"/>
      <c r="G5" s="698"/>
      <c r="H5" s="700"/>
    </row>
    <row r="6" spans="1:8" ht="81.75" customHeight="1">
      <c r="A6" s="128" t="s">
        <v>52</v>
      </c>
      <c r="B6" s="170" t="s">
        <v>111</v>
      </c>
      <c r="C6" s="171" t="s">
        <v>7</v>
      </c>
      <c r="D6" s="132">
        <v>1</v>
      </c>
      <c r="E6" s="228" t="s">
        <v>184</v>
      </c>
      <c r="F6" s="204"/>
      <c r="G6" s="698"/>
      <c r="H6" s="700"/>
    </row>
    <row r="7" spans="1:8" ht="33" customHeight="1">
      <c r="A7" s="128" t="s">
        <v>64</v>
      </c>
      <c r="B7" s="173" t="s">
        <v>123</v>
      </c>
      <c r="C7" s="174" t="s">
        <v>125</v>
      </c>
      <c r="D7" s="131">
        <v>2</v>
      </c>
      <c r="E7" s="175"/>
      <c r="F7" s="175">
        <f>D7*E7</f>
        <v>0</v>
      </c>
      <c r="G7" s="698">
        <f>1*F7</f>
        <v>0</v>
      </c>
      <c r="H7" s="700">
        <f>F7-G7</f>
        <v>0</v>
      </c>
    </row>
    <row r="8" spans="1:8" ht="43.5" customHeight="1">
      <c r="A8" s="128" t="s">
        <v>65</v>
      </c>
      <c r="B8" s="173" t="s">
        <v>124</v>
      </c>
      <c r="C8" s="174" t="s">
        <v>125</v>
      </c>
      <c r="D8" s="131">
        <v>2</v>
      </c>
      <c r="E8" s="175"/>
      <c r="F8" s="175">
        <f t="shared" ref="F8:F9" si="0">D8*E8</f>
        <v>0</v>
      </c>
      <c r="G8" s="698">
        <f>1*F8</f>
        <v>0</v>
      </c>
      <c r="H8" s="700">
        <f>F8-G8</f>
        <v>0</v>
      </c>
    </row>
    <row r="9" spans="1:8" ht="28.5" customHeight="1" thickBot="1">
      <c r="A9" s="128" t="s">
        <v>106</v>
      </c>
      <c r="B9" s="186" t="s">
        <v>16</v>
      </c>
      <c r="C9" s="174" t="s">
        <v>6</v>
      </c>
      <c r="D9" s="131">
        <v>4</v>
      </c>
      <c r="E9" s="175"/>
      <c r="F9" s="175">
        <f t="shared" si="0"/>
        <v>0</v>
      </c>
      <c r="G9" s="698">
        <f>1*F9</f>
        <v>0</v>
      </c>
      <c r="H9" s="700">
        <f>F9-G9</f>
        <v>0</v>
      </c>
    </row>
    <row r="10" spans="1:8" ht="15" thickBot="1">
      <c r="A10" s="268" t="s">
        <v>22</v>
      </c>
      <c r="B10" s="58" t="s">
        <v>11</v>
      </c>
      <c r="C10" s="59"/>
      <c r="D10" s="60"/>
      <c r="E10" s="61"/>
      <c r="F10" s="693">
        <f>SUM(F4:F9)</f>
        <v>0</v>
      </c>
      <c r="G10" s="685">
        <f>SUM(G4:G9)</f>
        <v>0</v>
      </c>
      <c r="H10" s="686">
        <f>SUM(H4:H9)</f>
        <v>0</v>
      </c>
    </row>
    <row r="11" spans="1:8" ht="15" thickBot="1">
      <c r="A11" s="90"/>
      <c r="B11" s="102" t="s">
        <v>23</v>
      </c>
      <c r="C11" s="103"/>
      <c r="D11" s="104"/>
      <c r="E11" s="105"/>
      <c r="F11" s="105"/>
      <c r="G11" s="687"/>
      <c r="H11" s="725"/>
    </row>
    <row r="12" spans="1:8">
      <c r="A12" s="129"/>
      <c r="B12" s="859" t="s">
        <v>87</v>
      </c>
      <c r="C12" s="860"/>
      <c r="D12" s="860"/>
      <c r="E12" s="860"/>
      <c r="F12" s="861"/>
      <c r="G12" s="695"/>
      <c r="H12" s="695"/>
    </row>
    <row r="13" spans="1:8" ht="31.5" customHeight="1">
      <c r="A13" s="230"/>
      <c r="B13" s="858" t="s">
        <v>160</v>
      </c>
      <c r="C13" s="862"/>
      <c r="D13" s="862"/>
      <c r="E13" s="862"/>
      <c r="F13" s="862"/>
      <c r="G13" s="696"/>
      <c r="H13" s="696"/>
    </row>
    <row r="14" spans="1:8" ht="29.25" customHeight="1">
      <c r="A14" s="129"/>
      <c r="B14" s="858" t="s">
        <v>161</v>
      </c>
      <c r="C14" s="862"/>
      <c r="D14" s="862"/>
      <c r="E14" s="862"/>
      <c r="F14" s="862"/>
      <c r="G14" s="696"/>
      <c r="H14" s="696"/>
    </row>
    <row r="15" spans="1:8" ht="29.25" customHeight="1">
      <c r="A15" s="128"/>
      <c r="B15" s="858" t="s">
        <v>156</v>
      </c>
      <c r="C15" s="862"/>
      <c r="D15" s="862"/>
      <c r="E15" s="862"/>
      <c r="F15" s="862"/>
      <c r="G15" s="696"/>
      <c r="H15" s="696"/>
    </row>
    <row r="16" spans="1:8" ht="18" customHeight="1">
      <c r="A16" s="185" t="s">
        <v>53</v>
      </c>
      <c r="B16" s="173" t="s">
        <v>256</v>
      </c>
      <c r="C16" s="174" t="s">
        <v>35</v>
      </c>
      <c r="D16" s="131">
        <v>1.5</v>
      </c>
      <c r="E16" s="190"/>
      <c r="F16" s="190">
        <f>D16*E16</f>
        <v>0</v>
      </c>
      <c r="G16" s="698">
        <f t="shared" ref="G16" si="1">1*F16</f>
        <v>0</v>
      </c>
      <c r="H16" s="700">
        <f t="shared" ref="H16" si="2">F16-G16</f>
        <v>0</v>
      </c>
    </row>
    <row r="17" spans="1:8" ht="60" customHeight="1">
      <c r="A17" s="136" t="s">
        <v>54</v>
      </c>
      <c r="B17" s="191" t="s">
        <v>126</v>
      </c>
      <c r="C17" s="177"/>
      <c r="D17" s="134"/>
      <c r="E17" s="192"/>
      <c r="F17" s="193"/>
      <c r="G17" s="701"/>
      <c r="H17" s="702"/>
    </row>
    <row r="18" spans="1:8" ht="13.5" customHeight="1">
      <c r="A18" s="195"/>
      <c r="B18" s="231" t="s">
        <v>189</v>
      </c>
      <c r="C18" s="197" t="s">
        <v>35</v>
      </c>
      <c r="D18" s="198">
        <v>27</v>
      </c>
      <c r="E18" s="199"/>
      <c r="F18" s="200">
        <f>D18*E18</f>
        <v>0</v>
      </c>
      <c r="G18" s="705">
        <f>1*F18</f>
        <v>0</v>
      </c>
      <c r="H18" s="706">
        <f>F18-G18</f>
        <v>0</v>
      </c>
    </row>
    <row r="19" spans="1:8" ht="15.75" customHeight="1">
      <c r="A19" s="195"/>
      <c r="B19" s="231" t="s">
        <v>190</v>
      </c>
      <c r="C19" s="197" t="s">
        <v>35</v>
      </c>
      <c r="D19" s="198">
        <v>22.5</v>
      </c>
      <c r="E19" s="199"/>
      <c r="F19" s="200">
        <f>D19*E19</f>
        <v>0</v>
      </c>
      <c r="G19" s="703">
        <f t="shared" ref="G19" si="3">1*F19</f>
        <v>0</v>
      </c>
      <c r="H19" s="704">
        <f t="shared" ref="H19" si="4">F19-G19</f>
        <v>0</v>
      </c>
    </row>
    <row r="20" spans="1:8" ht="83.25" customHeight="1">
      <c r="A20" s="136" t="s">
        <v>55</v>
      </c>
      <c r="B20" s="176" t="s">
        <v>134</v>
      </c>
      <c r="C20" s="212"/>
      <c r="D20" s="236"/>
      <c r="E20" s="192"/>
      <c r="F20" s="193"/>
      <c r="G20" s="701"/>
      <c r="H20" s="702"/>
    </row>
    <row r="21" spans="1:8" ht="13.5" customHeight="1">
      <c r="A21" s="179"/>
      <c r="B21" s="232" t="s">
        <v>127</v>
      </c>
      <c r="C21" s="237" t="s">
        <v>36</v>
      </c>
      <c r="D21" s="198">
        <v>31</v>
      </c>
      <c r="E21" s="199"/>
      <c r="F21" s="200">
        <f>D21*E21</f>
        <v>0</v>
      </c>
      <c r="G21" s="705">
        <f>1*F21</f>
        <v>0</v>
      </c>
      <c r="H21" s="706">
        <f>F21-G21</f>
        <v>0</v>
      </c>
    </row>
    <row r="22" spans="1:8" ht="15.75" customHeight="1">
      <c r="A22" s="195"/>
      <c r="B22" s="231" t="s">
        <v>191</v>
      </c>
      <c r="C22" s="238" t="s">
        <v>36</v>
      </c>
      <c r="D22" s="182">
        <v>21</v>
      </c>
      <c r="E22" s="183"/>
      <c r="F22" s="184">
        <f>D22*E22</f>
        <v>0</v>
      </c>
      <c r="G22" s="703">
        <f t="shared" ref="G22:G26" si="5">1*F22</f>
        <v>0</v>
      </c>
      <c r="H22" s="704">
        <f t="shared" ref="H22:H26" si="6">F22-G22</f>
        <v>0</v>
      </c>
    </row>
    <row r="23" spans="1:8" ht="27.75" customHeight="1">
      <c r="A23" s="185" t="s">
        <v>56</v>
      </c>
      <c r="B23" s="173" t="s">
        <v>29</v>
      </c>
      <c r="C23" s="188" t="s">
        <v>36</v>
      </c>
      <c r="D23" s="131">
        <v>12</v>
      </c>
      <c r="E23" s="190"/>
      <c r="F23" s="202">
        <f>D23*E23</f>
        <v>0</v>
      </c>
      <c r="G23" s="698">
        <f t="shared" si="5"/>
        <v>0</v>
      </c>
      <c r="H23" s="700">
        <f t="shared" si="6"/>
        <v>0</v>
      </c>
    </row>
    <row r="24" spans="1:8" customFormat="1" ht="41.25" customHeight="1">
      <c r="A24" s="185" t="s">
        <v>103</v>
      </c>
      <c r="B24" s="239" t="s">
        <v>128</v>
      </c>
      <c r="C24" s="188" t="s">
        <v>36</v>
      </c>
      <c r="D24" s="240">
        <v>15</v>
      </c>
      <c r="E24" s="241"/>
      <c r="F24" s="242">
        <f>SUM(D24*E24)</f>
        <v>0</v>
      </c>
      <c r="G24" s="698">
        <f t="shared" si="5"/>
        <v>0</v>
      </c>
      <c r="H24" s="700">
        <f t="shared" si="6"/>
        <v>0</v>
      </c>
    </row>
    <row r="25" spans="1:8" customFormat="1" ht="69" customHeight="1">
      <c r="A25" s="185" t="s">
        <v>57</v>
      </c>
      <c r="B25" s="235" t="s">
        <v>129</v>
      </c>
      <c r="C25" s="174" t="s">
        <v>35</v>
      </c>
      <c r="D25" s="240">
        <v>15</v>
      </c>
      <c r="E25" s="241"/>
      <c r="F25" s="242">
        <f>SUM(D25*E25)</f>
        <v>0</v>
      </c>
      <c r="G25" s="698">
        <f t="shared" si="5"/>
        <v>0</v>
      </c>
      <c r="H25" s="700">
        <f t="shared" si="6"/>
        <v>0</v>
      </c>
    </row>
    <row r="26" spans="1:8" ht="96" customHeight="1">
      <c r="A26" s="185" t="s">
        <v>58</v>
      </c>
      <c r="B26" s="189" t="s">
        <v>130</v>
      </c>
      <c r="C26" s="174" t="s">
        <v>35</v>
      </c>
      <c r="D26" s="131">
        <v>36.200000000000003</v>
      </c>
      <c r="E26" s="190"/>
      <c r="F26" s="202">
        <f>D26*E26</f>
        <v>0</v>
      </c>
      <c r="G26" s="698">
        <f t="shared" si="5"/>
        <v>0</v>
      </c>
      <c r="H26" s="700">
        <f t="shared" si="6"/>
        <v>0</v>
      </c>
    </row>
    <row r="27" spans="1:8" ht="30" customHeight="1" thickBot="1">
      <c r="A27" s="136" t="s">
        <v>59</v>
      </c>
      <c r="B27" s="176" t="s">
        <v>131</v>
      </c>
      <c r="C27" s="197" t="s">
        <v>35</v>
      </c>
      <c r="D27" s="130">
        <v>13.3</v>
      </c>
      <c r="E27" s="199"/>
      <c r="F27" s="200">
        <f>D27*E27</f>
        <v>0</v>
      </c>
      <c r="G27" s="698">
        <f>1*F27</f>
        <v>0</v>
      </c>
      <c r="H27" s="700">
        <f>F27-G27</f>
        <v>0</v>
      </c>
    </row>
    <row r="28" spans="1:8" ht="15" thickBot="1">
      <c r="A28" s="268" t="s">
        <v>24</v>
      </c>
      <c r="B28" s="62" t="s">
        <v>10</v>
      </c>
      <c r="C28" s="63"/>
      <c r="D28" s="64"/>
      <c r="E28" s="65"/>
      <c r="F28" s="714">
        <f>SUM(F16:F27)</f>
        <v>0</v>
      </c>
      <c r="G28" s="685">
        <f>SUM(G16:G27)</f>
        <v>0</v>
      </c>
      <c r="H28" s="690">
        <f>SUM(H16:H27)</f>
        <v>0</v>
      </c>
    </row>
    <row r="29" spans="1:8" ht="15" thickBot="1">
      <c r="A29" s="165"/>
      <c r="B29" s="145" t="s">
        <v>46</v>
      </c>
      <c r="C29" s="146"/>
      <c r="D29" s="147"/>
      <c r="E29" s="148"/>
      <c r="F29" s="722"/>
      <c r="G29" s="723"/>
      <c r="H29" s="724"/>
    </row>
    <row r="30" spans="1:8">
      <c r="A30" s="129"/>
      <c r="B30" s="859" t="s">
        <v>87</v>
      </c>
      <c r="C30" s="860"/>
      <c r="D30" s="860"/>
      <c r="E30" s="860"/>
      <c r="F30" s="861"/>
      <c r="H30" s="728"/>
    </row>
    <row r="31" spans="1:8" ht="31.5" customHeight="1">
      <c r="A31" s="129"/>
      <c r="B31" s="862" t="s">
        <v>160</v>
      </c>
      <c r="C31" s="862"/>
      <c r="D31" s="862"/>
      <c r="E31" s="862"/>
      <c r="F31" s="862"/>
      <c r="G31" s="715"/>
      <c r="H31" s="696"/>
    </row>
    <row r="32" spans="1:8" ht="27.75" customHeight="1">
      <c r="A32" s="129"/>
      <c r="B32" s="856" t="s">
        <v>156</v>
      </c>
      <c r="C32" s="857"/>
      <c r="D32" s="857"/>
      <c r="E32" s="857"/>
      <c r="F32" s="858"/>
      <c r="G32" s="715"/>
      <c r="H32" s="696"/>
    </row>
    <row r="33" spans="1:8" ht="29.25" customHeight="1">
      <c r="A33" s="128"/>
      <c r="B33" s="856" t="s">
        <v>162</v>
      </c>
      <c r="C33" s="857"/>
      <c r="D33" s="857"/>
      <c r="E33" s="857"/>
      <c r="F33" s="858"/>
      <c r="G33" s="715"/>
      <c r="H33" s="696"/>
    </row>
    <row r="34" spans="1:8" s="2" customFormat="1">
      <c r="A34" s="98"/>
      <c r="B34" s="99"/>
      <c r="C34" s="100"/>
      <c r="D34" s="101"/>
      <c r="E34" s="96"/>
      <c r="F34" s="97"/>
      <c r="G34" s="755"/>
      <c r="H34" s="754"/>
    </row>
    <row r="35" spans="1:8" s="2" customFormat="1" ht="17.25" customHeight="1">
      <c r="A35" s="128"/>
      <c r="B35" s="866" t="s">
        <v>249</v>
      </c>
      <c r="C35" s="866"/>
      <c r="D35" s="866"/>
      <c r="E35" s="866"/>
      <c r="F35" s="866"/>
      <c r="G35" s="756"/>
      <c r="H35" s="757"/>
    </row>
    <row r="36" spans="1:8" ht="186.75" customHeight="1">
      <c r="A36" s="185" t="s">
        <v>61</v>
      </c>
      <c r="B36" s="173" t="s">
        <v>257</v>
      </c>
      <c r="C36" s="174" t="s">
        <v>6</v>
      </c>
      <c r="D36" s="131">
        <v>2</v>
      </c>
      <c r="E36" s="205"/>
      <c r="F36" s="190">
        <f t="shared" ref="F36:F41" si="7">D36*E36</f>
        <v>0</v>
      </c>
      <c r="G36" s="698">
        <f t="shared" ref="G36:G41" si="8">1*F36</f>
        <v>0</v>
      </c>
      <c r="H36" s="700">
        <f t="shared" ref="H36:H41" si="9">F36-G36</f>
        <v>0</v>
      </c>
    </row>
    <row r="37" spans="1:8" ht="52.5" customHeight="1">
      <c r="A37" s="185" t="s">
        <v>70</v>
      </c>
      <c r="B37" s="173" t="s">
        <v>135</v>
      </c>
      <c r="C37" s="174" t="s">
        <v>6</v>
      </c>
      <c r="D37" s="131">
        <v>2</v>
      </c>
      <c r="E37" s="205"/>
      <c r="F37" s="190">
        <f t="shared" si="7"/>
        <v>0</v>
      </c>
      <c r="G37" s="698">
        <f t="shared" si="8"/>
        <v>0</v>
      </c>
      <c r="H37" s="700">
        <f t="shared" si="9"/>
        <v>0</v>
      </c>
    </row>
    <row r="38" spans="1:8" ht="51.75" customHeight="1">
      <c r="A38" s="185" t="s">
        <v>71</v>
      </c>
      <c r="B38" s="173" t="s">
        <v>192</v>
      </c>
      <c r="C38" s="174" t="s">
        <v>6</v>
      </c>
      <c r="D38" s="131">
        <v>4</v>
      </c>
      <c r="E38" s="205"/>
      <c r="F38" s="190">
        <f t="shared" si="7"/>
        <v>0</v>
      </c>
      <c r="G38" s="698">
        <f t="shared" si="8"/>
        <v>0</v>
      </c>
      <c r="H38" s="700">
        <f t="shared" si="9"/>
        <v>0</v>
      </c>
    </row>
    <row r="39" spans="1:8" ht="73.5" customHeight="1">
      <c r="A39" s="185" t="s">
        <v>72</v>
      </c>
      <c r="B39" s="173" t="s">
        <v>244</v>
      </c>
      <c r="C39" s="174" t="s">
        <v>8</v>
      </c>
      <c r="D39" s="131">
        <v>4.5</v>
      </c>
      <c r="E39" s="205"/>
      <c r="F39" s="190">
        <f t="shared" si="7"/>
        <v>0</v>
      </c>
      <c r="G39" s="698">
        <f t="shared" si="8"/>
        <v>0</v>
      </c>
      <c r="H39" s="700">
        <f t="shared" si="9"/>
        <v>0</v>
      </c>
    </row>
    <row r="40" spans="1:8" ht="63.75">
      <c r="A40" s="185" t="s">
        <v>99</v>
      </c>
      <c r="B40" s="173" t="s">
        <v>136</v>
      </c>
      <c r="C40" s="174" t="s">
        <v>6</v>
      </c>
      <c r="D40" s="131">
        <v>2</v>
      </c>
      <c r="E40" s="205"/>
      <c r="F40" s="190">
        <f t="shared" si="7"/>
        <v>0</v>
      </c>
      <c r="G40" s="698">
        <f t="shared" si="8"/>
        <v>0</v>
      </c>
      <c r="H40" s="700">
        <f t="shared" si="9"/>
        <v>0</v>
      </c>
    </row>
    <row r="41" spans="1:8" ht="32.25" customHeight="1">
      <c r="A41" s="185" t="s">
        <v>73</v>
      </c>
      <c r="B41" s="173" t="s">
        <v>258</v>
      </c>
      <c r="C41" s="174" t="s">
        <v>6</v>
      </c>
      <c r="D41" s="131">
        <v>2</v>
      </c>
      <c r="E41" s="205"/>
      <c r="F41" s="190">
        <f t="shared" si="7"/>
        <v>0</v>
      </c>
      <c r="G41" s="698">
        <f t="shared" si="8"/>
        <v>0</v>
      </c>
      <c r="H41" s="700">
        <f t="shared" si="9"/>
        <v>0</v>
      </c>
    </row>
    <row r="42" spans="1:8" s="2" customFormat="1">
      <c r="A42" s="98"/>
      <c r="B42" s="99"/>
      <c r="C42" s="100"/>
      <c r="D42" s="101"/>
      <c r="E42" s="96"/>
      <c r="F42" s="97"/>
    </row>
    <row r="43" spans="1:8" s="2" customFormat="1" ht="17.25" customHeight="1">
      <c r="A43" s="128"/>
      <c r="B43" s="866" t="s">
        <v>144</v>
      </c>
      <c r="C43" s="866"/>
      <c r="D43" s="866"/>
      <c r="E43" s="866"/>
      <c r="F43" s="866"/>
      <c r="G43" s="758"/>
      <c r="H43" s="759"/>
    </row>
    <row r="44" spans="1:8" ht="71.25" customHeight="1">
      <c r="A44" s="185" t="s">
        <v>104</v>
      </c>
      <c r="B44" s="173" t="s">
        <v>139</v>
      </c>
      <c r="C44" s="174" t="s">
        <v>8</v>
      </c>
      <c r="D44" s="131">
        <v>1.6</v>
      </c>
      <c r="E44" s="205"/>
      <c r="F44" s="190">
        <f t="shared" ref="F44:F51" si="10">D44*E44</f>
        <v>0</v>
      </c>
      <c r="G44" s="698">
        <f t="shared" ref="G44:G51" si="11">1*F44</f>
        <v>0</v>
      </c>
      <c r="H44" s="700">
        <f t="shared" ref="H44:H51" si="12">F44-G44</f>
        <v>0</v>
      </c>
    </row>
    <row r="45" spans="1:8" ht="57" customHeight="1">
      <c r="A45" s="185" t="s">
        <v>105</v>
      </c>
      <c r="B45" s="173" t="s">
        <v>137</v>
      </c>
      <c r="C45" s="174" t="s">
        <v>6</v>
      </c>
      <c r="D45" s="131">
        <v>2</v>
      </c>
      <c r="E45" s="205"/>
      <c r="F45" s="190">
        <f t="shared" si="10"/>
        <v>0</v>
      </c>
      <c r="G45" s="698">
        <f t="shared" si="11"/>
        <v>0</v>
      </c>
      <c r="H45" s="700">
        <f t="shared" si="12"/>
        <v>0</v>
      </c>
    </row>
    <row r="46" spans="1:8" ht="59.25" customHeight="1">
      <c r="A46" s="185" t="s">
        <v>163</v>
      </c>
      <c r="B46" s="173" t="s">
        <v>138</v>
      </c>
      <c r="C46" s="174" t="s">
        <v>6</v>
      </c>
      <c r="D46" s="131">
        <v>2</v>
      </c>
      <c r="E46" s="205"/>
      <c r="F46" s="190">
        <f t="shared" si="10"/>
        <v>0</v>
      </c>
      <c r="G46" s="698">
        <f t="shared" si="11"/>
        <v>0</v>
      </c>
      <c r="H46" s="700">
        <f t="shared" si="12"/>
        <v>0</v>
      </c>
    </row>
    <row r="47" spans="1:8" ht="57.75" customHeight="1">
      <c r="A47" s="128" t="s">
        <v>164</v>
      </c>
      <c r="B47" s="170" t="s">
        <v>259</v>
      </c>
      <c r="C47" s="171" t="s">
        <v>6</v>
      </c>
      <c r="D47" s="132">
        <v>2</v>
      </c>
      <c r="E47" s="209"/>
      <c r="F47" s="204">
        <f t="shared" si="10"/>
        <v>0</v>
      </c>
      <c r="G47" s="698">
        <f t="shared" si="11"/>
        <v>0</v>
      </c>
      <c r="H47" s="700">
        <f t="shared" si="12"/>
        <v>0</v>
      </c>
    </row>
    <row r="48" spans="1:8" ht="60" customHeight="1">
      <c r="A48" s="185" t="s">
        <v>165</v>
      </c>
      <c r="B48" s="173" t="s">
        <v>253</v>
      </c>
      <c r="C48" s="174" t="s">
        <v>6</v>
      </c>
      <c r="D48" s="131">
        <v>1</v>
      </c>
      <c r="E48" s="205"/>
      <c r="F48" s="190">
        <f t="shared" si="10"/>
        <v>0</v>
      </c>
      <c r="G48" s="698">
        <f t="shared" si="11"/>
        <v>0</v>
      </c>
      <c r="H48" s="700">
        <f t="shared" si="12"/>
        <v>0</v>
      </c>
    </row>
    <row r="49" spans="1:8" ht="28.5" customHeight="1">
      <c r="A49" s="185" t="s">
        <v>166</v>
      </c>
      <c r="B49" s="173" t="s">
        <v>140</v>
      </c>
      <c r="C49" s="174" t="s">
        <v>6</v>
      </c>
      <c r="D49" s="131">
        <v>1</v>
      </c>
      <c r="E49" s="205"/>
      <c r="F49" s="190">
        <f t="shared" si="10"/>
        <v>0</v>
      </c>
      <c r="G49" s="698">
        <f t="shared" si="11"/>
        <v>0</v>
      </c>
      <c r="H49" s="700">
        <f t="shared" si="12"/>
        <v>0</v>
      </c>
    </row>
    <row r="50" spans="1:8" ht="69" customHeight="1">
      <c r="A50" s="185" t="s">
        <v>167</v>
      </c>
      <c r="B50" s="173" t="s">
        <v>141</v>
      </c>
      <c r="C50" s="174" t="s">
        <v>8</v>
      </c>
      <c r="D50" s="131">
        <v>1</v>
      </c>
      <c r="E50" s="205"/>
      <c r="F50" s="190">
        <f t="shared" si="10"/>
        <v>0</v>
      </c>
      <c r="G50" s="698">
        <f t="shared" si="11"/>
        <v>0</v>
      </c>
      <c r="H50" s="700">
        <f t="shared" si="12"/>
        <v>0</v>
      </c>
    </row>
    <row r="51" spans="1:8" ht="69" customHeight="1">
      <c r="A51" s="185" t="s">
        <v>168</v>
      </c>
      <c r="B51" s="173" t="s">
        <v>142</v>
      </c>
      <c r="C51" s="174" t="s">
        <v>8</v>
      </c>
      <c r="D51" s="131">
        <v>1.8</v>
      </c>
      <c r="E51" s="205"/>
      <c r="F51" s="190">
        <f t="shared" si="10"/>
        <v>0</v>
      </c>
      <c r="G51" s="698">
        <f t="shared" si="11"/>
        <v>0</v>
      </c>
      <c r="H51" s="700">
        <f t="shared" si="12"/>
        <v>0</v>
      </c>
    </row>
    <row r="52" spans="1:8" s="2" customFormat="1">
      <c r="A52" s="98"/>
      <c r="B52" s="99"/>
      <c r="C52" s="100"/>
      <c r="D52" s="101"/>
      <c r="E52" s="96"/>
      <c r="F52" s="97"/>
    </row>
    <row r="53" spans="1:8" s="2" customFormat="1" ht="17.25" customHeight="1">
      <c r="A53" s="128"/>
      <c r="B53" s="866" t="s">
        <v>143</v>
      </c>
      <c r="C53" s="866"/>
      <c r="D53" s="866"/>
      <c r="E53" s="866"/>
      <c r="F53" s="866"/>
      <c r="G53" s="758"/>
      <c r="H53" s="759"/>
    </row>
    <row r="54" spans="1:8" ht="57.75" customHeight="1">
      <c r="A54" s="185" t="s">
        <v>169</v>
      </c>
      <c r="B54" s="173" t="s">
        <v>251</v>
      </c>
      <c r="C54" s="174" t="s">
        <v>6</v>
      </c>
      <c r="D54" s="131">
        <v>1</v>
      </c>
      <c r="E54" s="205"/>
      <c r="F54" s="190">
        <f t="shared" ref="F54:F59" si="13">D54*E54</f>
        <v>0</v>
      </c>
      <c r="G54" s="698">
        <f t="shared" ref="G54:G59" si="14">1*F54</f>
        <v>0</v>
      </c>
      <c r="H54" s="700">
        <f t="shared" ref="H54:H59" si="15">F54-G54</f>
        <v>0</v>
      </c>
    </row>
    <row r="55" spans="1:8" ht="70.5" customHeight="1">
      <c r="A55" s="185" t="s">
        <v>170</v>
      </c>
      <c r="B55" s="173" t="s">
        <v>145</v>
      </c>
      <c r="C55" s="174" t="s">
        <v>6</v>
      </c>
      <c r="D55" s="131">
        <v>1</v>
      </c>
      <c r="E55" s="205"/>
      <c r="F55" s="190">
        <f t="shared" si="13"/>
        <v>0</v>
      </c>
      <c r="G55" s="698">
        <f t="shared" si="14"/>
        <v>0</v>
      </c>
      <c r="H55" s="700">
        <f t="shared" si="15"/>
        <v>0</v>
      </c>
    </row>
    <row r="56" spans="1:8" ht="60" customHeight="1">
      <c r="A56" s="185" t="s">
        <v>171</v>
      </c>
      <c r="B56" s="173" t="s">
        <v>146</v>
      </c>
      <c r="C56" s="174" t="s">
        <v>6</v>
      </c>
      <c r="D56" s="131">
        <v>1</v>
      </c>
      <c r="E56" s="205"/>
      <c r="F56" s="190">
        <f t="shared" si="13"/>
        <v>0</v>
      </c>
      <c r="G56" s="698">
        <f t="shared" si="14"/>
        <v>0</v>
      </c>
      <c r="H56" s="700">
        <f t="shared" si="15"/>
        <v>0</v>
      </c>
    </row>
    <row r="57" spans="1:8" ht="58.5" customHeight="1">
      <c r="A57" s="185" t="s">
        <v>172</v>
      </c>
      <c r="B57" s="173" t="s">
        <v>147</v>
      </c>
      <c r="C57" s="174" t="s">
        <v>6</v>
      </c>
      <c r="D57" s="131">
        <v>1</v>
      </c>
      <c r="E57" s="205"/>
      <c r="F57" s="190">
        <f t="shared" si="13"/>
        <v>0</v>
      </c>
      <c r="G57" s="698">
        <f t="shared" si="14"/>
        <v>0</v>
      </c>
      <c r="H57" s="700">
        <f t="shared" si="15"/>
        <v>0</v>
      </c>
    </row>
    <row r="58" spans="1:8" ht="95.25" customHeight="1">
      <c r="A58" s="185" t="s">
        <v>173</v>
      </c>
      <c r="B58" s="173" t="s">
        <v>255</v>
      </c>
      <c r="C58" s="174" t="s">
        <v>6</v>
      </c>
      <c r="D58" s="131">
        <v>10</v>
      </c>
      <c r="E58" s="205"/>
      <c r="F58" s="190">
        <f t="shared" si="13"/>
        <v>0</v>
      </c>
      <c r="G58" s="698">
        <f t="shared" si="14"/>
        <v>0</v>
      </c>
      <c r="H58" s="700">
        <f t="shared" si="15"/>
        <v>0</v>
      </c>
    </row>
    <row r="59" spans="1:8" ht="72" customHeight="1" thickBot="1">
      <c r="A59" s="185" t="s">
        <v>174</v>
      </c>
      <c r="B59" s="170" t="s">
        <v>148</v>
      </c>
      <c r="C59" s="171" t="s">
        <v>6</v>
      </c>
      <c r="D59" s="132">
        <v>1</v>
      </c>
      <c r="E59" s="209"/>
      <c r="F59" s="204">
        <f t="shared" si="13"/>
        <v>0</v>
      </c>
      <c r="G59" s="698">
        <f t="shared" si="14"/>
        <v>0</v>
      </c>
      <c r="H59" s="700">
        <f t="shared" si="15"/>
        <v>0</v>
      </c>
    </row>
    <row r="60" spans="1:8" ht="15" thickBot="1">
      <c r="A60" s="268" t="s">
        <v>25</v>
      </c>
      <c r="B60" s="70" t="s">
        <v>47</v>
      </c>
      <c r="C60" s="71"/>
      <c r="D60" s="72"/>
      <c r="E60" s="73"/>
      <c r="F60" s="697">
        <f>SUM(F36:F59)</f>
        <v>0</v>
      </c>
      <c r="G60" s="688">
        <f>SUM(G36:G59)</f>
        <v>0</v>
      </c>
      <c r="H60" s="690">
        <f>SUM(H36:H59)</f>
        <v>0</v>
      </c>
    </row>
    <row r="61" spans="1:8" ht="15" thickBot="1">
      <c r="A61" s="90"/>
      <c r="B61" s="141" t="s">
        <v>26</v>
      </c>
      <c r="C61" s="142"/>
      <c r="D61" s="143"/>
      <c r="E61" s="144"/>
      <c r="F61" s="144"/>
      <c r="G61" s="720"/>
      <c r="H61" s="721"/>
    </row>
    <row r="62" spans="1:8" ht="33.75" customHeight="1">
      <c r="A62" s="128"/>
      <c r="B62" s="863" t="s">
        <v>32</v>
      </c>
      <c r="C62" s="864"/>
      <c r="D62" s="864"/>
      <c r="E62" s="864"/>
      <c r="F62" s="865"/>
      <c r="G62" s="760"/>
      <c r="H62" s="760"/>
    </row>
    <row r="63" spans="1:8" ht="29.25" customHeight="1">
      <c r="A63" s="128" t="s">
        <v>62</v>
      </c>
      <c r="B63" s="173" t="s">
        <v>28</v>
      </c>
      <c r="C63" s="174" t="s">
        <v>13</v>
      </c>
      <c r="D63" s="131">
        <v>2</v>
      </c>
      <c r="E63" s="210"/>
      <c r="F63" s="175">
        <f t="shared" ref="F63:F68" si="16">D63*E63</f>
        <v>0</v>
      </c>
      <c r="G63" s="698">
        <f>0*F63</f>
        <v>0</v>
      </c>
      <c r="H63" s="700">
        <f t="shared" ref="H63:H68" si="17">F63-G63</f>
        <v>0</v>
      </c>
    </row>
    <row r="64" spans="1:8" ht="27" customHeight="1">
      <c r="A64" s="128" t="s">
        <v>63</v>
      </c>
      <c r="B64" s="173" t="s">
        <v>34</v>
      </c>
      <c r="C64" s="174" t="s">
        <v>17</v>
      </c>
      <c r="D64" s="131">
        <v>8</v>
      </c>
      <c r="E64" s="175"/>
      <c r="F64" s="175">
        <f t="shared" si="16"/>
        <v>0</v>
      </c>
      <c r="G64" s="698">
        <f>0*F64</f>
        <v>0</v>
      </c>
      <c r="H64" s="700">
        <f t="shared" si="17"/>
        <v>0</v>
      </c>
    </row>
    <row r="65" spans="1:8" ht="44.25" customHeight="1">
      <c r="A65" s="128" t="s">
        <v>86</v>
      </c>
      <c r="B65" s="173" t="s">
        <v>260</v>
      </c>
      <c r="C65" s="174" t="s">
        <v>6</v>
      </c>
      <c r="D65" s="131">
        <v>2</v>
      </c>
      <c r="E65" s="205"/>
      <c r="F65" s="190">
        <f t="shared" si="16"/>
        <v>0</v>
      </c>
      <c r="G65" s="698">
        <f t="shared" ref="G65:G68" si="18">1*F65</f>
        <v>0</v>
      </c>
      <c r="H65" s="700">
        <f t="shared" si="17"/>
        <v>0</v>
      </c>
    </row>
    <row r="66" spans="1:8" ht="32.25" customHeight="1">
      <c r="A66" s="128" t="s">
        <v>74</v>
      </c>
      <c r="B66" s="173" t="s">
        <v>151</v>
      </c>
      <c r="C66" s="174" t="s">
        <v>6</v>
      </c>
      <c r="D66" s="131">
        <v>1</v>
      </c>
      <c r="E66" s="205"/>
      <c r="F66" s="190">
        <f t="shared" si="16"/>
        <v>0</v>
      </c>
      <c r="G66" s="698">
        <f t="shared" si="18"/>
        <v>0</v>
      </c>
      <c r="H66" s="700">
        <f t="shared" si="17"/>
        <v>0</v>
      </c>
    </row>
    <row r="67" spans="1:8" ht="43.5" customHeight="1">
      <c r="A67" s="128" t="s">
        <v>75</v>
      </c>
      <c r="B67" s="173" t="s">
        <v>149</v>
      </c>
      <c r="C67" s="174" t="s">
        <v>6</v>
      </c>
      <c r="D67" s="131">
        <v>2</v>
      </c>
      <c r="E67" s="205"/>
      <c r="F67" s="190">
        <f t="shared" si="16"/>
        <v>0</v>
      </c>
      <c r="G67" s="698">
        <f t="shared" si="18"/>
        <v>0</v>
      </c>
      <c r="H67" s="700">
        <f t="shared" si="17"/>
        <v>0</v>
      </c>
    </row>
    <row r="68" spans="1:8" ht="18" customHeight="1">
      <c r="A68" s="128" t="s">
        <v>76</v>
      </c>
      <c r="B68" s="173" t="s">
        <v>150</v>
      </c>
      <c r="C68" s="174" t="s">
        <v>6</v>
      </c>
      <c r="D68" s="131">
        <v>1</v>
      </c>
      <c r="E68" s="205"/>
      <c r="F68" s="190">
        <f t="shared" si="16"/>
        <v>0</v>
      </c>
      <c r="G68" s="698">
        <f t="shared" si="18"/>
        <v>0</v>
      </c>
      <c r="H68" s="700">
        <f t="shared" si="17"/>
        <v>0</v>
      </c>
    </row>
    <row r="69" spans="1:8" ht="93" customHeight="1" thickBot="1">
      <c r="A69" s="128" t="s">
        <v>77</v>
      </c>
      <c r="B69" s="234" t="s">
        <v>117</v>
      </c>
      <c r="C69" s="174" t="s">
        <v>6</v>
      </c>
      <c r="D69" s="131"/>
      <c r="E69" s="228" t="s">
        <v>184</v>
      </c>
      <c r="F69" s="175"/>
      <c r="H69" s="668" t="s">
        <v>184</v>
      </c>
    </row>
    <row r="70" spans="1:8" ht="15" thickBot="1">
      <c r="A70" s="268" t="s">
        <v>27</v>
      </c>
      <c r="B70" s="74" t="s">
        <v>9</v>
      </c>
      <c r="C70" s="75"/>
      <c r="D70" s="76"/>
      <c r="E70" s="77"/>
      <c r="F70" s="717">
        <f>SUM(F63:F69)</f>
        <v>0</v>
      </c>
      <c r="G70" s="688">
        <f>SUM(G63:G69)</f>
        <v>0</v>
      </c>
      <c r="H70" s="690">
        <f>SUM(H63:H68)</f>
        <v>0</v>
      </c>
    </row>
    <row r="71" spans="1:8">
      <c r="A71" s="79"/>
      <c r="B71" s="66"/>
      <c r="C71" s="67"/>
      <c r="D71" s="68"/>
      <c r="E71" s="69"/>
      <c r="F71" s="69"/>
      <c r="G71"/>
      <c r="H71"/>
    </row>
    <row r="72" spans="1:8" customFormat="1" ht="13.5" thickBot="1">
      <c r="A72" s="3"/>
      <c r="B72" s="219" t="s">
        <v>195</v>
      </c>
      <c r="C72" s="15"/>
      <c r="D72" s="82"/>
      <c r="E72" s="81"/>
      <c r="F72" s="5"/>
    </row>
    <row r="73" spans="1:8" customFormat="1" thickTop="1" thickBot="1">
      <c r="A73" s="3"/>
      <c r="B73" s="746"/>
      <c r="C73" s="15"/>
      <c r="D73" s="82"/>
      <c r="E73" s="81"/>
      <c r="F73" s="5"/>
    </row>
    <row r="74" spans="1:8" customFormat="1" ht="26.25" thickBot="1">
      <c r="A74" s="3"/>
      <c r="B74" s="746"/>
      <c r="C74" s="15"/>
      <c r="D74" s="82"/>
      <c r="E74" s="81"/>
      <c r="F74" s="5"/>
      <c r="G74" s="691" t="s">
        <v>469</v>
      </c>
      <c r="H74" s="692" t="s">
        <v>470</v>
      </c>
    </row>
    <row r="75" spans="1:8" customFormat="1" ht="12.75">
      <c r="A75" s="3"/>
      <c r="B75" s="6"/>
      <c r="C75" s="15"/>
      <c r="D75" s="82"/>
      <c r="E75" s="81"/>
      <c r="F75" s="5"/>
      <c r="G75" s="736"/>
      <c r="H75" s="741"/>
    </row>
    <row r="76" spans="1:8" customFormat="1" ht="12.75">
      <c r="A76" s="3" t="s">
        <v>80</v>
      </c>
      <c r="B76" s="220" t="s">
        <v>41</v>
      </c>
      <c r="C76" s="16" t="s">
        <v>39</v>
      </c>
      <c r="D76" s="221"/>
      <c r="E76" s="83"/>
      <c r="F76" s="222">
        <f>F10</f>
        <v>0</v>
      </c>
      <c r="G76" s="737">
        <f>G10</f>
        <v>0</v>
      </c>
      <c r="H76" s="742">
        <f>H10</f>
        <v>0</v>
      </c>
    </row>
    <row r="77" spans="1:8" customFormat="1" ht="12.75">
      <c r="A77" s="3"/>
      <c r="B77" s="6"/>
      <c r="C77" s="15"/>
      <c r="D77" s="82"/>
      <c r="E77" s="81"/>
      <c r="F77" s="5"/>
      <c r="G77" s="738"/>
      <c r="H77" s="743"/>
    </row>
    <row r="78" spans="1:8" customFormat="1" ht="12.75">
      <c r="A78" s="3" t="s">
        <v>81</v>
      </c>
      <c r="B78" s="223" t="s">
        <v>42</v>
      </c>
      <c r="C78" s="16" t="s">
        <v>39</v>
      </c>
      <c r="D78" s="221"/>
      <c r="E78" s="83"/>
      <c r="F78" s="222">
        <f>F28</f>
        <v>0</v>
      </c>
      <c r="G78" s="737">
        <f>G28</f>
        <v>0</v>
      </c>
      <c r="H78" s="742">
        <f>H28</f>
        <v>0</v>
      </c>
    </row>
    <row r="79" spans="1:8" customFormat="1" ht="12.75">
      <c r="A79" s="3"/>
      <c r="B79" s="7"/>
      <c r="C79" s="15"/>
      <c r="D79" s="224"/>
      <c r="E79" s="81"/>
      <c r="F79" s="5"/>
      <c r="G79" s="738"/>
      <c r="H79" s="743"/>
    </row>
    <row r="80" spans="1:8" customFormat="1" ht="12.75">
      <c r="A80" s="3" t="s">
        <v>82</v>
      </c>
      <c r="B80" s="223" t="s">
        <v>43</v>
      </c>
      <c r="C80" s="16" t="s">
        <v>39</v>
      </c>
      <c r="D80" s="221"/>
      <c r="E80" s="83"/>
      <c r="F80" s="222">
        <f>F60</f>
        <v>0</v>
      </c>
      <c r="G80" s="737">
        <f>G60</f>
        <v>0</v>
      </c>
      <c r="H80" s="742">
        <f>H60</f>
        <v>0</v>
      </c>
    </row>
    <row r="81" spans="1:9" customFormat="1" ht="12.75">
      <c r="A81" s="3"/>
      <c r="B81" s="6"/>
      <c r="C81" s="15"/>
      <c r="D81" s="82"/>
      <c r="E81" s="81"/>
      <c r="F81" s="5"/>
      <c r="G81" s="738"/>
      <c r="H81" s="743"/>
    </row>
    <row r="82" spans="1:9" customFormat="1" ht="12.75">
      <c r="A82" s="3" t="s">
        <v>83</v>
      </c>
      <c r="B82" s="225" t="s">
        <v>44</v>
      </c>
      <c r="C82" s="16" t="s">
        <v>39</v>
      </c>
      <c r="D82" s="84"/>
      <c r="E82" s="83"/>
      <c r="F82" s="222">
        <f>F70</f>
        <v>0</v>
      </c>
      <c r="G82" s="737">
        <f>G70</f>
        <v>0</v>
      </c>
      <c r="H82" s="742">
        <f>H70</f>
        <v>0</v>
      </c>
    </row>
    <row r="83" spans="1:9" customFormat="1" ht="12.75">
      <c r="A83" s="8"/>
      <c r="B83" s="9"/>
      <c r="C83" s="15"/>
      <c r="D83" s="82"/>
      <c r="E83" s="81"/>
      <c r="F83" s="5"/>
      <c r="G83" s="738"/>
      <c r="H83" s="743"/>
    </row>
    <row r="84" spans="1:9" customFormat="1" ht="12.75">
      <c r="A84" s="3" t="s">
        <v>351</v>
      </c>
      <c r="B84" s="225" t="s">
        <v>449</v>
      </c>
      <c r="C84" s="16" t="s">
        <v>39</v>
      </c>
      <c r="D84" s="84"/>
      <c r="E84" s="83"/>
      <c r="F84" s="222">
        <f>SUM(F76:F82)*0.1</f>
        <v>0</v>
      </c>
      <c r="G84" s="737">
        <f>F84</f>
        <v>0</v>
      </c>
      <c r="H84" s="742">
        <v>0</v>
      </c>
    </row>
    <row r="85" spans="1:9" customFormat="1" ht="12.75">
      <c r="A85" s="8"/>
      <c r="B85" s="9"/>
      <c r="C85" s="15"/>
      <c r="D85" s="82"/>
      <c r="E85" s="81"/>
      <c r="F85" s="5"/>
      <c r="G85" s="738"/>
      <c r="H85" s="743"/>
    </row>
    <row r="86" spans="1:9" customFormat="1" ht="13.5" thickBot="1">
      <c r="A86" s="10"/>
      <c r="B86" s="4" t="s">
        <v>37</v>
      </c>
      <c r="C86" s="17" t="s">
        <v>39</v>
      </c>
      <c r="D86" s="80"/>
      <c r="E86" s="852">
        <f>SUM(F76:F84)</f>
        <v>0</v>
      </c>
      <c r="F86" s="852"/>
      <c r="G86" s="739">
        <f>SUM(G76:G84)</f>
        <v>0</v>
      </c>
      <c r="H86" s="744">
        <f>SUM(H76:H84)</f>
        <v>0</v>
      </c>
    </row>
    <row r="87" spans="1:9" customFormat="1" ht="13.5" thickTop="1">
      <c r="A87" s="10"/>
      <c r="B87" s="7"/>
      <c r="C87" s="15"/>
      <c r="D87" s="82"/>
      <c r="E87" s="81"/>
      <c r="F87" s="11"/>
      <c r="G87" s="738"/>
      <c r="H87" s="743"/>
    </row>
    <row r="88" spans="1:9" customFormat="1" ht="12.75">
      <c r="A88" s="10"/>
      <c r="B88" s="12" t="s">
        <v>38</v>
      </c>
      <c r="C88" s="16" t="s">
        <v>39</v>
      </c>
      <c r="D88" s="84"/>
      <c r="E88" s="83"/>
      <c r="F88" s="13">
        <f>SUM(E86)*0.22</f>
        <v>0</v>
      </c>
      <c r="G88" s="740">
        <f>G86*0.22</f>
        <v>0</v>
      </c>
      <c r="H88" s="745">
        <f>H86*0.22</f>
        <v>0</v>
      </c>
    </row>
    <row r="89" spans="1:9" customFormat="1" ht="12.75">
      <c r="A89" s="3"/>
      <c r="B89" s="6"/>
      <c r="C89" s="15"/>
      <c r="D89" s="82"/>
      <c r="E89" s="81"/>
      <c r="F89" s="11"/>
      <c r="G89" s="738"/>
      <c r="H89" s="743"/>
    </row>
    <row r="90" spans="1:9" customFormat="1" ht="13.5" thickBot="1">
      <c r="A90" s="10"/>
      <c r="B90" s="14" t="s">
        <v>40</v>
      </c>
      <c r="C90" s="17" t="s">
        <v>39</v>
      </c>
      <c r="D90" s="80"/>
      <c r="E90" s="852">
        <f>F88+E86</f>
        <v>0</v>
      </c>
      <c r="F90" s="852"/>
      <c r="G90" s="739">
        <f>SUM(G86+G88)</f>
        <v>0</v>
      </c>
      <c r="H90" s="744">
        <f>SUM(H86+H88)</f>
        <v>0</v>
      </c>
      <c r="I90" s="735"/>
    </row>
    <row r="91" spans="1:9" ht="15" thickTop="1"/>
  </sheetData>
  <mergeCells count="14">
    <mergeCell ref="B31:F31"/>
    <mergeCell ref="B12:F12"/>
    <mergeCell ref="B13:F13"/>
    <mergeCell ref="B14:F14"/>
    <mergeCell ref="B15:F15"/>
    <mergeCell ref="B30:F30"/>
    <mergeCell ref="E86:F86"/>
    <mergeCell ref="E90:F90"/>
    <mergeCell ref="B32:F32"/>
    <mergeCell ref="B33:F33"/>
    <mergeCell ref="B35:F35"/>
    <mergeCell ref="B43:F43"/>
    <mergeCell ref="B53:F53"/>
    <mergeCell ref="B62:F62"/>
  </mergeCells>
  <pageMargins left="0.98425196850393704" right="0.78740157480314965" top="0.98425196850393704" bottom="0.59055118110236227" header="0.31496062992125984" footer="0.31496062992125984"/>
  <pageSetup paperSize="9" scale="91" firstPageNumber="39" fitToHeight="0" orientation="portrait" useFirstPageNumber="1" r:id="rId1"/>
  <headerFooter>
    <oddHeader>&amp;L&amp;"-,Običajno"Projekt: PZI, DOGRADITEV KOMUNALNE KANALIZACIJE V DELU NASELJA 
MESTNI VRH-RABELČJA VAS, št. proj.: K-1201a-2/2025
&amp;R&amp;"-,Običajno"Projektant: RCI d.o.o., Celje</oddHeader>
    <oddFooter>&amp;L&amp;"-,Običajno"Popis del: &amp;A&amp;R&amp;"-,Običajno"&amp;P</oddFooter>
  </headerFooter>
  <rowBreaks count="4" manualBreakCount="4">
    <brk id="10" max="16383" man="1"/>
    <brk id="28" max="16383" man="1"/>
    <brk id="41" max="5" man="1"/>
    <brk id="57"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XFD96"/>
  <sheetViews>
    <sheetView topLeftCell="A52" zoomScale="115" zoomScaleNormal="115" zoomScaleSheetLayoutView="100" zoomScalePageLayoutView="85" workbookViewId="0">
      <selection activeCell="E67" sqref="E67"/>
    </sheetView>
  </sheetViews>
  <sheetFormatPr defaultRowHeight="12.75"/>
  <cols>
    <col min="1" max="1" width="5.7109375" style="246" customWidth="1"/>
    <col min="2" max="2" width="49.7109375" style="246" customWidth="1"/>
    <col min="3" max="3" width="5.28515625" style="246" customWidth="1"/>
    <col min="4" max="4" width="5.7109375" style="366" customWidth="1"/>
    <col min="5" max="5" width="10.7109375" style="363" customWidth="1"/>
    <col min="6" max="6" width="12.7109375" style="363" customWidth="1"/>
    <col min="7" max="8" width="14.7109375" style="246" customWidth="1"/>
    <col min="9" max="16384" width="9.140625" style="246"/>
  </cols>
  <sheetData>
    <row r="1" spans="1:6" ht="15">
      <c r="B1" s="42" t="s">
        <v>177</v>
      </c>
    </row>
    <row r="3" spans="1:6">
      <c r="A3" s="397" t="s">
        <v>273</v>
      </c>
      <c r="B3" s="397" t="s">
        <v>274</v>
      </c>
      <c r="C3" s="397" t="s">
        <v>275</v>
      </c>
      <c r="D3" s="398" t="s">
        <v>276</v>
      </c>
      <c r="E3" s="399" t="s">
        <v>277</v>
      </c>
      <c r="F3" s="399" t="s">
        <v>278</v>
      </c>
    </row>
    <row r="4" spans="1:6">
      <c r="A4" s="419"/>
      <c r="B4" s="419"/>
      <c r="C4" s="419"/>
      <c r="D4" s="420"/>
      <c r="E4" s="404"/>
      <c r="F4" s="404"/>
    </row>
    <row r="5" spans="1:6">
      <c r="A5" s="556" t="s">
        <v>22</v>
      </c>
      <c r="B5" s="557" t="s">
        <v>279</v>
      </c>
      <c r="C5" s="558"/>
      <c r="D5" s="559"/>
      <c r="E5" s="534"/>
      <c r="F5" s="534"/>
    </row>
    <row r="6" spans="1:6">
      <c r="A6" s="560"/>
      <c r="B6" s="561" t="s">
        <v>280</v>
      </c>
      <c r="C6" s="562"/>
      <c r="D6" s="562"/>
      <c r="E6" s="563"/>
      <c r="F6" s="563"/>
    </row>
    <row r="7" spans="1:6">
      <c r="A7" s="531"/>
      <c r="B7" s="532"/>
      <c r="C7" s="533"/>
      <c r="D7" s="533"/>
      <c r="E7" s="534"/>
      <c r="F7" s="534"/>
    </row>
    <row r="8" spans="1:6" ht="55.5" customHeight="1">
      <c r="A8" s="541" t="s">
        <v>281</v>
      </c>
      <c r="B8" s="542" t="s">
        <v>282</v>
      </c>
      <c r="C8" s="543">
        <v>1</v>
      </c>
      <c r="D8" s="544" t="s">
        <v>6</v>
      </c>
      <c r="E8" s="545"/>
      <c r="F8" s="545" t="str">
        <f t="shared" ref="F8:F14" si="0">IF(AND(ISNUMBER(C8),ISNUMBER(E8)),C8*E8," ")</f>
        <v xml:space="preserve"> </v>
      </c>
    </row>
    <row r="9" spans="1:6">
      <c r="A9" s="541" t="s">
        <v>281</v>
      </c>
      <c r="B9" s="546" t="s">
        <v>283</v>
      </c>
      <c r="C9" s="543">
        <v>1</v>
      </c>
      <c r="D9" s="544" t="s">
        <v>6</v>
      </c>
      <c r="E9" s="545"/>
      <c r="F9" s="545" t="str">
        <f t="shared" si="0"/>
        <v xml:space="preserve"> </v>
      </c>
    </row>
    <row r="10" spans="1:6" ht="43.5" customHeight="1">
      <c r="A10" s="547" t="s">
        <v>281</v>
      </c>
      <c r="B10" s="574" t="s">
        <v>284</v>
      </c>
      <c r="C10" s="546">
        <v>1</v>
      </c>
      <c r="D10" s="548" t="s">
        <v>6</v>
      </c>
      <c r="E10" s="545"/>
      <c r="F10" s="545" t="str">
        <f t="shared" si="0"/>
        <v xml:space="preserve"> </v>
      </c>
    </row>
    <row r="11" spans="1:6" ht="55.5" customHeight="1">
      <c r="A11" s="547" t="s">
        <v>281</v>
      </c>
      <c r="B11" s="542" t="s">
        <v>285</v>
      </c>
      <c r="C11" s="546">
        <v>3</v>
      </c>
      <c r="D11" s="548" t="s">
        <v>6</v>
      </c>
      <c r="E11" s="545"/>
      <c r="F11" s="545" t="str">
        <f t="shared" si="0"/>
        <v xml:space="preserve"> </v>
      </c>
    </row>
    <row r="12" spans="1:6">
      <c r="A12" s="547" t="s">
        <v>281</v>
      </c>
      <c r="B12" s="549" t="s">
        <v>286</v>
      </c>
      <c r="C12" s="550">
        <v>1</v>
      </c>
      <c r="D12" s="551" t="s">
        <v>6</v>
      </c>
      <c r="E12" s="545"/>
      <c r="F12" s="545" t="str">
        <f t="shared" si="0"/>
        <v xml:space="preserve"> </v>
      </c>
    </row>
    <row r="13" spans="1:6">
      <c r="A13" s="547" t="s">
        <v>281</v>
      </c>
      <c r="B13" s="549" t="s">
        <v>287</v>
      </c>
      <c r="C13" s="550">
        <v>1</v>
      </c>
      <c r="D13" s="551" t="s">
        <v>6</v>
      </c>
      <c r="E13" s="545"/>
      <c r="F13" s="545" t="str">
        <f t="shared" si="0"/>
        <v xml:space="preserve"> </v>
      </c>
    </row>
    <row r="14" spans="1:6">
      <c r="A14" s="552" t="s">
        <v>281</v>
      </c>
      <c r="B14" s="553" t="s">
        <v>288</v>
      </c>
      <c r="C14" s="554">
        <v>1</v>
      </c>
      <c r="D14" s="548" t="s">
        <v>289</v>
      </c>
      <c r="E14" s="555"/>
      <c r="F14" s="545" t="str">
        <f t="shared" si="0"/>
        <v xml:space="preserve"> </v>
      </c>
    </row>
    <row r="15" spans="1:6">
      <c r="A15" s="535"/>
      <c r="B15" s="536"/>
      <c r="C15" s="537"/>
      <c r="D15" s="538"/>
      <c r="E15" s="539"/>
      <c r="F15" s="540"/>
    </row>
    <row r="16" spans="1:6">
      <c r="A16" s="388"/>
      <c r="B16" s="376" t="s">
        <v>290</v>
      </c>
      <c r="C16" s="376"/>
      <c r="D16" s="376"/>
      <c r="E16" s="377"/>
      <c r="F16" s="389">
        <f>SUM(F8:F15)</f>
        <v>0</v>
      </c>
    </row>
    <row r="17" spans="1:6">
      <c r="A17" s="388"/>
      <c r="B17" s="376"/>
      <c r="C17" s="376"/>
      <c r="D17" s="376"/>
      <c r="E17" s="377"/>
      <c r="F17" s="390"/>
    </row>
    <row r="18" spans="1:6">
      <c r="A18" s="556" t="s">
        <v>24</v>
      </c>
      <c r="B18" s="564" t="s">
        <v>291</v>
      </c>
      <c r="C18" s="559"/>
      <c r="D18" s="559"/>
      <c r="E18" s="534"/>
      <c r="F18" s="534"/>
    </row>
    <row r="19" spans="1:6">
      <c r="A19" s="560"/>
      <c r="B19" s="561" t="s">
        <v>292</v>
      </c>
      <c r="C19" s="562"/>
      <c r="D19" s="562"/>
      <c r="E19" s="563"/>
      <c r="F19" s="563"/>
    </row>
    <row r="20" spans="1:6">
      <c r="A20" s="531"/>
      <c r="B20" s="532"/>
      <c r="C20" s="533"/>
      <c r="D20" s="533"/>
      <c r="E20" s="534"/>
      <c r="F20" s="534"/>
    </row>
    <row r="21" spans="1:6">
      <c r="A21" s="541" t="s">
        <v>281</v>
      </c>
      <c r="B21" s="569" t="s">
        <v>293</v>
      </c>
      <c r="C21" s="544">
        <v>41</v>
      </c>
      <c r="D21" s="544" t="s">
        <v>8</v>
      </c>
      <c r="E21" s="545"/>
      <c r="F21" s="545" t="str">
        <f>IF(AND(ISNUMBER(C21),ISNUMBER(E21)),C21*E21," ")</f>
        <v xml:space="preserve"> </v>
      </c>
    </row>
    <row r="22" spans="1:6">
      <c r="A22" s="570" t="s">
        <v>281</v>
      </c>
      <c r="B22" s="571" t="s">
        <v>294</v>
      </c>
      <c r="C22" s="572">
        <v>41</v>
      </c>
      <c r="D22" s="573" t="s">
        <v>8</v>
      </c>
      <c r="E22" s="545"/>
      <c r="F22" s="545" t="str">
        <f>IF(AND(ISNUMBER(C22),ISNUMBER(E22)),C22*E22," ")</f>
        <v xml:space="preserve"> </v>
      </c>
    </row>
    <row r="23" spans="1:6">
      <c r="A23" s="570" t="s">
        <v>281</v>
      </c>
      <c r="B23" s="571" t="s">
        <v>295</v>
      </c>
      <c r="C23" s="572">
        <v>52</v>
      </c>
      <c r="D23" s="573" t="s">
        <v>6</v>
      </c>
      <c r="E23" s="545"/>
      <c r="F23" s="545" t="str">
        <f>IF(AND(ISNUMBER(C23),ISNUMBER(E23)),C23*E23," ")</f>
        <v xml:space="preserve"> </v>
      </c>
    </row>
    <row r="24" spans="1:6">
      <c r="A24" s="565"/>
      <c r="B24" s="566"/>
      <c r="C24" s="567"/>
      <c r="D24" s="567"/>
      <c r="E24" s="568"/>
      <c r="F24" s="568"/>
    </row>
    <row r="25" spans="1:6">
      <c r="A25" s="375"/>
      <c r="B25" s="376" t="s">
        <v>296</v>
      </c>
      <c r="C25" s="376"/>
      <c r="D25" s="376"/>
      <c r="E25" s="377"/>
      <c r="F25" s="389">
        <f>SUM(F21:F24)</f>
        <v>0</v>
      </c>
    </row>
    <row r="26" spans="1:6">
      <c r="A26" s="375"/>
      <c r="B26" s="376"/>
      <c r="C26" s="376"/>
      <c r="D26" s="376"/>
      <c r="E26" s="377"/>
      <c r="F26" s="390"/>
    </row>
    <row r="27" spans="1:6">
      <c r="A27" s="373" t="s">
        <v>25</v>
      </c>
      <c r="B27" s="391" t="s">
        <v>297</v>
      </c>
      <c r="C27" s="376"/>
      <c r="D27" s="376"/>
      <c r="E27" s="377"/>
      <c r="F27" s="390"/>
    </row>
    <row r="28" spans="1:6">
      <c r="A28" s="575"/>
      <c r="B28" s="576"/>
      <c r="C28" s="533"/>
      <c r="D28" s="533"/>
      <c r="E28" s="534"/>
      <c r="F28" s="577"/>
    </row>
    <row r="29" spans="1:6">
      <c r="A29" s="570" t="s">
        <v>281</v>
      </c>
      <c r="B29" s="583" t="s">
        <v>298</v>
      </c>
      <c r="C29" s="584">
        <v>41</v>
      </c>
      <c r="D29" s="487" t="s">
        <v>8</v>
      </c>
      <c r="E29" s="545"/>
      <c r="F29" s="545" t="str">
        <f t="shared" ref="F29:F39" si="1">IF(AND(ISNUMBER(C29),ISNUMBER(E29)),C29*E29," ")</f>
        <v xml:space="preserve"> </v>
      </c>
    </row>
    <row r="30" spans="1:6">
      <c r="A30" s="585" t="s">
        <v>281</v>
      </c>
      <c r="B30" s="543" t="s">
        <v>299</v>
      </c>
      <c r="C30" s="543">
        <v>1</v>
      </c>
      <c r="D30" s="544" t="s">
        <v>289</v>
      </c>
      <c r="E30" s="545"/>
      <c r="F30" s="545" t="str">
        <f t="shared" si="1"/>
        <v xml:space="preserve"> </v>
      </c>
    </row>
    <row r="31" spans="1:6" ht="29.25" customHeight="1">
      <c r="A31" s="585" t="s">
        <v>281</v>
      </c>
      <c r="B31" s="543" t="s">
        <v>300</v>
      </c>
      <c r="C31" s="543">
        <v>1</v>
      </c>
      <c r="D31" s="544" t="s">
        <v>289</v>
      </c>
      <c r="E31" s="545"/>
      <c r="F31" s="545" t="str">
        <f t="shared" si="1"/>
        <v xml:space="preserve"> </v>
      </c>
    </row>
    <row r="32" spans="1:6">
      <c r="A32" s="570" t="s">
        <v>281</v>
      </c>
      <c r="B32" s="586" t="s">
        <v>301</v>
      </c>
      <c r="C32" s="584">
        <v>41</v>
      </c>
      <c r="D32" s="487" t="s">
        <v>302</v>
      </c>
      <c r="E32" s="545"/>
      <c r="F32" s="545" t="str">
        <f t="shared" si="1"/>
        <v xml:space="preserve"> </v>
      </c>
    </row>
    <row r="33" spans="1:6">
      <c r="A33" s="570" t="s">
        <v>281</v>
      </c>
      <c r="B33" s="586" t="s">
        <v>303</v>
      </c>
      <c r="C33" s="584">
        <v>15</v>
      </c>
      <c r="D33" s="487" t="s">
        <v>302</v>
      </c>
      <c r="E33" s="545"/>
      <c r="F33" s="545" t="str">
        <f>IF(AND(ISNUMBER(C33),ISNUMBER(E33)),C33*E33," ")</f>
        <v xml:space="preserve"> </v>
      </c>
    </row>
    <row r="34" spans="1:6" ht="37.5" customHeight="1">
      <c r="A34" s="570" t="s">
        <v>281</v>
      </c>
      <c r="B34" s="586" t="s">
        <v>325</v>
      </c>
      <c r="C34" s="584">
        <v>41</v>
      </c>
      <c r="D34" s="487" t="s">
        <v>8</v>
      </c>
      <c r="E34" s="545"/>
      <c r="F34" s="545" t="str">
        <f t="shared" si="1"/>
        <v xml:space="preserve"> </v>
      </c>
    </row>
    <row r="35" spans="1:6" ht="29.25" customHeight="1">
      <c r="A35" s="570" t="s">
        <v>281</v>
      </c>
      <c r="B35" s="586" t="s">
        <v>304</v>
      </c>
      <c r="C35" s="584">
        <v>2</v>
      </c>
      <c r="D35" s="487" t="s">
        <v>8</v>
      </c>
      <c r="E35" s="545"/>
      <c r="F35" s="545" t="str">
        <f>IF(AND(ISNUMBER(C35),ISNUMBER(E35)),C35*E35," ")</f>
        <v xml:space="preserve"> </v>
      </c>
    </row>
    <row r="36" spans="1:6" ht="27.75" customHeight="1">
      <c r="A36" s="570" t="s">
        <v>281</v>
      </c>
      <c r="B36" s="571" t="s">
        <v>305</v>
      </c>
      <c r="C36" s="572">
        <v>2</v>
      </c>
      <c r="D36" s="573" t="s">
        <v>289</v>
      </c>
      <c r="E36" s="545"/>
      <c r="F36" s="545" t="str">
        <f>IF(AND(ISNUMBER(C36),ISNUMBER(E36)),C36*E36," ")</f>
        <v xml:space="preserve"> </v>
      </c>
    </row>
    <row r="37" spans="1:6" ht="27.75" customHeight="1">
      <c r="A37" s="570" t="s">
        <v>281</v>
      </c>
      <c r="B37" s="571" t="s">
        <v>306</v>
      </c>
      <c r="C37" s="572">
        <v>1</v>
      </c>
      <c r="D37" s="573" t="s">
        <v>289</v>
      </c>
      <c r="E37" s="545"/>
      <c r="F37" s="545" t="str">
        <f>IF(AND(ISNUMBER(C37),ISNUMBER(E37)),C37*E37," ")</f>
        <v xml:space="preserve"> </v>
      </c>
    </row>
    <row r="38" spans="1:6">
      <c r="A38" s="570" t="s">
        <v>281</v>
      </c>
      <c r="B38" s="586" t="s">
        <v>307</v>
      </c>
      <c r="C38" s="584">
        <v>40</v>
      </c>
      <c r="D38" s="487" t="s">
        <v>302</v>
      </c>
      <c r="E38" s="545"/>
      <c r="F38" s="545" t="str">
        <f>IF(AND(ISNUMBER(C38),ISNUMBER(E38)),C38*E38," ")</f>
        <v xml:space="preserve"> </v>
      </c>
    </row>
    <row r="39" spans="1:6">
      <c r="A39" s="570" t="s">
        <v>281</v>
      </c>
      <c r="B39" s="583" t="s">
        <v>308</v>
      </c>
      <c r="C39" s="584">
        <v>1</v>
      </c>
      <c r="D39" s="487" t="s">
        <v>289</v>
      </c>
      <c r="E39" s="545"/>
      <c r="F39" s="545" t="str">
        <f t="shared" si="1"/>
        <v xml:space="preserve"> </v>
      </c>
    </row>
    <row r="40" spans="1:6">
      <c r="A40" s="578"/>
      <c r="B40" s="579"/>
      <c r="C40" s="580"/>
      <c r="D40" s="581"/>
      <c r="E40" s="568"/>
      <c r="F40" s="582"/>
    </row>
    <row r="41" spans="1:6">
      <c r="A41" s="375"/>
      <c r="B41" s="376" t="s">
        <v>309</v>
      </c>
      <c r="C41" s="376"/>
      <c r="D41" s="376"/>
      <c r="E41" s="377"/>
      <c r="F41" s="389">
        <f>SUM(F29:F39)</f>
        <v>0</v>
      </c>
    </row>
    <row r="42" spans="1:6">
      <c r="A42" s="375"/>
      <c r="B42" s="376"/>
      <c r="C42" s="376"/>
      <c r="D42" s="376"/>
      <c r="E42" s="391"/>
      <c r="F42" s="390"/>
    </row>
    <row r="43" spans="1:6">
      <c r="A43" s="397" t="s">
        <v>273</v>
      </c>
      <c r="B43" s="397" t="s">
        <v>274</v>
      </c>
      <c r="C43" s="397" t="s">
        <v>275</v>
      </c>
      <c r="D43" s="398" t="s">
        <v>276</v>
      </c>
      <c r="E43" s="399" t="s">
        <v>277</v>
      </c>
      <c r="F43" s="399" t="s">
        <v>278</v>
      </c>
    </row>
    <row r="44" spans="1:6">
      <c r="A44" s="375"/>
      <c r="B44" s="376"/>
      <c r="C44" s="376"/>
      <c r="D44" s="376"/>
      <c r="E44" s="391"/>
      <c r="F44" s="390"/>
    </row>
    <row r="45" spans="1:6">
      <c r="A45" s="375" t="s">
        <v>27</v>
      </c>
      <c r="B45" s="391" t="s">
        <v>310</v>
      </c>
      <c r="C45" s="376"/>
      <c r="D45" s="376"/>
      <c r="E45" s="377"/>
      <c r="F45" s="377"/>
    </row>
    <row r="46" spans="1:6">
      <c r="A46" s="378"/>
      <c r="B46" s="379" t="s">
        <v>311</v>
      </c>
      <c r="C46" s="380"/>
      <c r="D46" s="380"/>
      <c r="E46" s="377"/>
      <c r="F46" s="377"/>
    </row>
    <row r="47" spans="1:6">
      <c r="A47" s="575"/>
      <c r="B47" s="576"/>
      <c r="C47" s="533"/>
      <c r="D47" s="533"/>
      <c r="E47" s="534"/>
      <c r="F47" s="534"/>
    </row>
    <row r="48" spans="1:6">
      <c r="A48" s="591" t="s">
        <v>281</v>
      </c>
      <c r="B48" s="543" t="s">
        <v>312</v>
      </c>
      <c r="C48" s="543">
        <v>50</v>
      </c>
      <c r="D48" s="544" t="s">
        <v>8</v>
      </c>
      <c r="E48" s="545"/>
      <c r="F48" s="545" t="str">
        <f t="shared" ref="F48:F54" si="2">IF(AND(ISNUMBER(C48),ISNUMBER(E48)),C48*E48," ")</f>
        <v xml:space="preserve"> </v>
      </c>
    </row>
    <row r="49" spans="1:8">
      <c r="A49" s="591" t="s">
        <v>281</v>
      </c>
      <c r="B49" s="543" t="s">
        <v>313</v>
      </c>
      <c r="C49" s="543">
        <v>3</v>
      </c>
      <c r="D49" s="544" t="s">
        <v>6</v>
      </c>
      <c r="E49" s="545"/>
      <c r="F49" s="545" t="str">
        <f t="shared" si="2"/>
        <v xml:space="preserve"> </v>
      </c>
    </row>
    <row r="50" spans="1:8" ht="29.25" customHeight="1">
      <c r="A50" s="591" t="s">
        <v>281</v>
      </c>
      <c r="B50" s="569" t="s">
        <v>314</v>
      </c>
      <c r="C50" s="543">
        <v>2</v>
      </c>
      <c r="D50" s="592" t="s">
        <v>289</v>
      </c>
      <c r="E50" s="545"/>
      <c r="F50" s="545" t="str">
        <f t="shared" si="2"/>
        <v xml:space="preserve"> </v>
      </c>
    </row>
    <row r="51" spans="1:8" ht="27.75" customHeight="1">
      <c r="A51" s="591" t="s">
        <v>281</v>
      </c>
      <c r="B51" s="543" t="s">
        <v>315</v>
      </c>
      <c r="C51" s="544">
        <v>1</v>
      </c>
      <c r="D51" s="544" t="s">
        <v>289</v>
      </c>
      <c r="E51" s="545"/>
      <c r="F51" s="545" t="str">
        <f t="shared" si="2"/>
        <v xml:space="preserve"> </v>
      </c>
    </row>
    <row r="52" spans="1:8" ht="27.75" customHeight="1">
      <c r="A52" s="591" t="s">
        <v>281</v>
      </c>
      <c r="B52" s="543" t="s">
        <v>316</v>
      </c>
      <c r="C52" s="548">
        <v>1</v>
      </c>
      <c r="D52" s="548" t="s">
        <v>289</v>
      </c>
      <c r="E52" s="545"/>
      <c r="F52" s="545" t="str">
        <f t="shared" si="2"/>
        <v xml:space="preserve"> </v>
      </c>
    </row>
    <row r="53" spans="1:8" ht="16.5" customHeight="1">
      <c r="A53" s="591" t="s">
        <v>281</v>
      </c>
      <c r="B53" s="553" t="s">
        <v>317</v>
      </c>
      <c r="C53" s="548">
        <v>1</v>
      </c>
      <c r="D53" s="548" t="s">
        <v>289</v>
      </c>
      <c r="E53" s="545"/>
      <c r="F53" s="545" t="str">
        <f t="shared" si="2"/>
        <v xml:space="preserve"> </v>
      </c>
    </row>
    <row r="54" spans="1:8">
      <c r="A54" s="591" t="s">
        <v>281</v>
      </c>
      <c r="B54" s="593" t="s">
        <v>318</v>
      </c>
      <c r="C54" s="592">
        <v>1</v>
      </c>
      <c r="D54" s="592" t="s">
        <v>289</v>
      </c>
      <c r="E54" s="545"/>
      <c r="F54" s="545" t="str">
        <f t="shared" si="2"/>
        <v xml:space="preserve"> </v>
      </c>
    </row>
    <row r="55" spans="1:8">
      <c r="A55" s="587"/>
      <c r="B55" s="588"/>
      <c r="C55" s="589"/>
      <c r="D55" s="589"/>
      <c r="E55" s="590"/>
      <c r="F55" s="590"/>
    </row>
    <row r="56" spans="1:8">
      <c r="A56" s="375"/>
      <c r="B56" s="376" t="s">
        <v>319</v>
      </c>
      <c r="C56" s="376"/>
      <c r="D56" s="376"/>
      <c r="E56" s="377"/>
      <c r="F56" s="389">
        <f>SUM(F48:F55)</f>
        <v>0</v>
      </c>
    </row>
    <row r="57" spans="1:8">
      <c r="A57" s="404"/>
      <c r="B57" s="404"/>
      <c r="C57" s="404"/>
      <c r="D57" s="405"/>
      <c r="E57" s="404"/>
      <c r="F57" s="404"/>
    </row>
    <row r="58" spans="1:8">
      <c r="A58" s="393"/>
      <c r="B58" s="391" t="s">
        <v>84</v>
      </c>
      <c r="C58" s="381"/>
      <c r="D58" s="380"/>
      <c r="E58" s="377"/>
      <c r="F58" s="406"/>
    </row>
    <row r="59" spans="1:8" ht="25.5">
      <c r="A59" s="393"/>
      <c r="B59" s="391"/>
      <c r="C59" s="381"/>
      <c r="D59" s="380"/>
      <c r="E59" s="377"/>
      <c r="F59" s="406"/>
      <c r="G59" s="772" t="s">
        <v>469</v>
      </c>
      <c r="H59" s="773" t="s">
        <v>470</v>
      </c>
    </row>
    <row r="60" spans="1:8">
      <c r="A60" s="407" t="s">
        <v>22</v>
      </c>
      <c r="B60" s="408" t="s">
        <v>320</v>
      </c>
      <c r="C60" s="409">
        <v>1</v>
      </c>
      <c r="D60" s="410" t="s">
        <v>289</v>
      </c>
      <c r="E60" s="411"/>
      <c r="F60" s="412">
        <f>F16</f>
        <v>0</v>
      </c>
      <c r="G60" s="698">
        <f t="shared" ref="G60" si="3">1*F60</f>
        <v>0</v>
      </c>
      <c r="H60" s="700">
        <f t="shared" ref="H60" si="4">F60-G60</f>
        <v>0</v>
      </c>
    </row>
    <row r="61" spans="1:8">
      <c r="A61" s="407" t="s">
        <v>24</v>
      </c>
      <c r="B61" s="408" t="s">
        <v>291</v>
      </c>
      <c r="C61" s="409">
        <v>1</v>
      </c>
      <c r="D61" s="410" t="s">
        <v>289</v>
      </c>
      <c r="E61" s="411"/>
      <c r="F61" s="412">
        <f>F25</f>
        <v>0</v>
      </c>
      <c r="G61" s="698">
        <f t="shared" ref="G61:G65" si="5">1*F61</f>
        <v>0</v>
      </c>
      <c r="H61" s="700">
        <f t="shared" ref="H61:H65" si="6">F61-G61</f>
        <v>0</v>
      </c>
    </row>
    <row r="62" spans="1:8">
      <c r="A62" s="407" t="s">
        <v>25</v>
      </c>
      <c r="B62" s="408" t="s">
        <v>297</v>
      </c>
      <c r="C62" s="409">
        <v>1</v>
      </c>
      <c r="D62" s="410" t="s">
        <v>289</v>
      </c>
      <c r="E62" s="411"/>
      <c r="F62" s="412">
        <f>F41</f>
        <v>0</v>
      </c>
      <c r="G62" s="698">
        <f t="shared" si="5"/>
        <v>0</v>
      </c>
      <c r="H62" s="700">
        <f t="shared" si="6"/>
        <v>0</v>
      </c>
    </row>
    <row r="63" spans="1:8">
      <c r="A63" s="407" t="s">
        <v>27</v>
      </c>
      <c r="B63" s="408" t="s">
        <v>310</v>
      </c>
      <c r="C63" s="409">
        <v>1</v>
      </c>
      <c r="D63" s="410" t="s">
        <v>289</v>
      </c>
      <c r="E63" s="411"/>
      <c r="F63" s="412">
        <f>F56</f>
        <v>0</v>
      </c>
      <c r="G63" s="698">
        <f t="shared" si="5"/>
        <v>0</v>
      </c>
      <c r="H63" s="700">
        <f t="shared" si="6"/>
        <v>0</v>
      </c>
    </row>
    <row r="64" spans="1:8">
      <c r="A64" s="407" t="s">
        <v>336</v>
      </c>
      <c r="B64" s="408" t="s">
        <v>321</v>
      </c>
      <c r="C64" s="409">
        <v>1</v>
      </c>
      <c r="D64" s="410" t="s">
        <v>289</v>
      </c>
      <c r="E64" s="413"/>
      <c r="F64" s="412">
        <f>ROUND(SUM(F59:F63)*5%,1)</f>
        <v>0</v>
      </c>
      <c r="G64" s="698">
        <f t="shared" si="5"/>
        <v>0</v>
      </c>
      <c r="H64" s="700">
        <f t="shared" si="6"/>
        <v>0</v>
      </c>
    </row>
    <row r="65" spans="1:10 16384:16384">
      <c r="A65" s="407" t="s">
        <v>337</v>
      </c>
      <c r="B65" s="408" t="s">
        <v>450</v>
      </c>
      <c r="C65" s="409">
        <v>1</v>
      </c>
      <c r="D65" s="410" t="s">
        <v>289</v>
      </c>
      <c r="E65" s="413"/>
      <c r="F65" s="412">
        <f>ROUND(SUM(F60:F64)*10%,1)</f>
        <v>0</v>
      </c>
      <c r="G65" s="698">
        <f t="shared" si="5"/>
        <v>0</v>
      </c>
      <c r="H65" s="700">
        <f t="shared" si="6"/>
        <v>0</v>
      </c>
    </row>
    <row r="66" spans="1:10 16384:16384">
      <c r="A66" s="407" t="s">
        <v>338</v>
      </c>
      <c r="B66" s="408" t="s">
        <v>335</v>
      </c>
      <c r="C66" s="409">
        <v>1</v>
      </c>
      <c r="D66" s="410" t="s">
        <v>289</v>
      </c>
      <c r="E66" s="413"/>
      <c r="F66" s="412">
        <f>SUM(F67:F73)</f>
        <v>0</v>
      </c>
      <c r="G66" s="698">
        <f>SUM(G67:G73)</f>
        <v>0</v>
      </c>
      <c r="H66" s="700">
        <f>SUM(H67:H73)</f>
        <v>0</v>
      </c>
      <c r="J66" s="761"/>
    </row>
    <row r="67" spans="1:10 16384:16384" ht="27.75" customHeight="1">
      <c r="A67" s="594"/>
      <c r="B67" s="610" t="s">
        <v>328</v>
      </c>
      <c r="C67" s="595">
        <v>1</v>
      </c>
      <c r="D67" s="596" t="s">
        <v>289</v>
      </c>
      <c r="E67" s="597"/>
      <c r="F67" s="597">
        <f>C67*E67</f>
        <v>0</v>
      </c>
      <c r="G67" s="767"/>
      <c r="H67" s="767">
        <f>F67</f>
        <v>0</v>
      </c>
      <c r="XFD67" s="246">
        <f>SUM(C67:XFC67)</f>
        <v>1</v>
      </c>
    </row>
    <row r="68" spans="1:10 16384:16384" ht="27.75" customHeight="1">
      <c r="A68" s="603"/>
      <c r="B68" s="611" t="s">
        <v>329</v>
      </c>
      <c r="C68" s="604">
        <v>1</v>
      </c>
      <c r="D68" s="605" t="s">
        <v>289</v>
      </c>
      <c r="E68" s="606"/>
      <c r="F68" s="606">
        <f t="shared" ref="F68:F73" si="7">C68*E68</f>
        <v>0</v>
      </c>
      <c r="G68" s="769"/>
      <c r="H68" s="769">
        <f t="shared" ref="H68:H73" si="8">F68</f>
        <v>0</v>
      </c>
    </row>
    <row r="69" spans="1:10 16384:16384" ht="27.75" customHeight="1">
      <c r="A69" s="603"/>
      <c r="B69" s="611" t="s">
        <v>330</v>
      </c>
      <c r="C69" s="604">
        <v>1</v>
      </c>
      <c r="D69" s="605" t="s">
        <v>289</v>
      </c>
      <c r="E69" s="606"/>
      <c r="F69" s="606">
        <f t="shared" si="7"/>
        <v>0</v>
      </c>
      <c r="G69" s="769">
        <f>F69</f>
        <v>0</v>
      </c>
      <c r="H69" s="769"/>
    </row>
    <row r="70" spans="1:10 16384:16384" ht="30" customHeight="1">
      <c r="A70" s="603"/>
      <c r="B70" s="611" t="s">
        <v>331</v>
      </c>
      <c r="C70" s="604">
        <v>1</v>
      </c>
      <c r="D70" s="605" t="s">
        <v>289</v>
      </c>
      <c r="E70" s="606"/>
      <c r="F70" s="606">
        <f t="shared" si="7"/>
        <v>0</v>
      </c>
      <c r="G70" s="769"/>
      <c r="H70" s="769">
        <f t="shared" si="8"/>
        <v>0</v>
      </c>
    </row>
    <row r="71" spans="1:10 16384:16384" ht="42" customHeight="1">
      <c r="A71" s="603"/>
      <c r="B71" s="611" t="s">
        <v>332</v>
      </c>
      <c r="C71" s="604">
        <v>1</v>
      </c>
      <c r="D71" s="605" t="s">
        <v>289</v>
      </c>
      <c r="E71" s="606"/>
      <c r="F71" s="606">
        <f t="shared" si="7"/>
        <v>0</v>
      </c>
      <c r="G71" s="769"/>
      <c r="H71" s="769">
        <f t="shared" si="8"/>
        <v>0</v>
      </c>
    </row>
    <row r="72" spans="1:10 16384:16384" ht="62.25" customHeight="1">
      <c r="A72" s="603"/>
      <c r="B72" s="607" t="s">
        <v>333</v>
      </c>
      <c r="C72" s="608">
        <v>1</v>
      </c>
      <c r="D72" s="609" t="s">
        <v>289</v>
      </c>
      <c r="E72" s="606"/>
      <c r="F72" s="606">
        <f t="shared" si="7"/>
        <v>0</v>
      </c>
      <c r="G72" s="769">
        <f>F72</f>
        <v>0</v>
      </c>
      <c r="H72" s="769"/>
    </row>
    <row r="73" spans="1:10 16384:16384" ht="16.5" customHeight="1">
      <c r="A73" s="598"/>
      <c r="B73" s="599" t="s">
        <v>334</v>
      </c>
      <c r="C73" s="600">
        <v>2</v>
      </c>
      <c r="D73" s="601" t="s">
        <v>323</v>
      </c>
      <c r="E73" s="602"/>
      <c r="F73" s="602">
        <f t="shared" si="7"/>
        <v>0</v>
      </c>
      <c r="G73" s="768"/>
      <c r="H73" s="768">
        <f t="shared" si="8"/>
        <v>0</v>
      </c>
    </row>
    <row r="74" spans="1:10 16384:16384">
      <c r="A74" s="375"/>
      <c r="B74" s="391"/>
      <c r="C74" s="391"/>
      <c r="D74" s="376"/>
      <c r="E74" s="390"/>
      <c r="F74" s="390"/>
      <c r="G74" s="419"/>
      <c r="H74" s="419"/>
    </row>
    <row r="75" spans="1:10 16384:16384">
      <c r="A75" s="762"/>
      <c r="B75" s="763" t="s">
        <v>324</v>
      </c>
      <c r="C75" s="763"/>
      <c r="D75" s="764"/>
      <c r="E75" s="765" t="s">
        <v>39</v>
      </c>
      <c r="F75" s="766">
        <f>SUM(F60:F66)</f>
        <v>0</v>
      </c>
      <c r="G75" s="770">
        <f>SUM(G60:G66)</f>
        <v>0</v>
      </c>
      <c r="H75" s="771">
        <f>SUM(H60:H66)</f>
        <v>0</v>
      </c>
    </row>
    <row r="76" spans="1:10 16384:16384" ht="15" customHeight="1">
      <c r="A76" s="359"/>
      <c r="B76" s="360"/>
      <c r="C76" s="360"/>
      <c r="D76" s="368"/>
      <c r="E76" s="364"/>
      <c r="F76" s="364"/>
    </row>
    <row r="77" spans="1:10 16384:16384" s="363" customFormat="1">
      <c r="A77" s="370"/>
      <c r="B77" s="867" t="s">
        <v>326</v>
      </c>
      <c r="C77" s="867"/>
      <c r="D77" s="867"/>
      <c r="E77" s="867"/>
      <c r="F77" s="365"/>
    </row>
    <row r="78" spans="1:10 16384:16384">
      <c r="A78" s="363"/>
      <c r="B78" s="363"/>
      <c r="C78" s="363"/>
      <c r="D78" s="367"/>
    </row>
    <row r="79" spans="1:10 16384:16384">
      <c r="A79" s="363"/>
      <c r="B79" s="363"/>
      <c r="C79" s="363"/>
      <c r="D79" s="367"/>
    </row>
    <row r="80" spans="1:10 16384:16384">
      <c r="A80" s="363"/>
      <c r="B80" s="363"/>
      <c r="C80" s="363"/>
      <c r="D80" s="367"/>
    </row>
    <row r="81" spans="1:4">
      <c r="A81" s="363"/>
      <c r="B81" s="363"/>
      <c r="C81" s="363"/>
      <c r="D81" s="367"/>
    </row>
    <row r="82" spans="1:4">
      <c r="A82" s="363"/>
      <c r="B82" s="363"/>
      <c r="C82" s="363"/>
      <c r="D82" s="367"/>
    </row>
    <row r="83" spans="1:4">
      <c r="A83" s="363"/>
      <c r="B83" s="363"/>
      <c r="C83" s="363"/>
      <c r="D83" s="367"/>
    </row>
    <row r="84" spans="1:4">
      <c r="A84" s="363"/>
      <c r="B84" s="363"/>
      <c r="C84" s="363"/>
      <c r="D84" s="367"/>
    </row>
    <row r="85" spans="1:4">
      <c r="A85" s="363"/>
      <c r="B85" s="363"/>
      <c r="C85" s="363"/>
      <c r="D85" s="367"/>
    </row>
    <row r="86" spans="1:4">
      <c r="A86" s="363"/>
      <c r="B86" s="363"/>
      <c r="C86" s="363"/>
      <c r="D86" s="367"/>
    </row>
    <row r="87" spans="1:4">
      <c r="A87" s="363"/>
      <c r="B87" s="363"/>
      <c r="C87" s="363"/>
      <c r="D87" s="367"/>
    </row>
    <row r="88" spans="1:4">
      <c r="A88" s="363"/>
      <c r="B88" s="363"/>
      <c r="C88" s="363"/>
      <c r="D88" s="367"/>
    </row>
    <row r="89" spans="1:4">
      <c r="A89" s="363"/>
      <c r="B89" s="363"/>
      <c r="C89" s="363"/>
      <c r="D89" s="367"/>
    </row>
    <row r="90" spans="1:4">
      <c r="A90" s="363"/>
      <c r="B90" s="363"/>
      <c r="C90" s="363"/>
      <c r="D90" s="367"/>
    </row>
    <row r="91" spans="1:4">
      <c r="A91" s="363"/>
      <c r="B91" s="363"/>
      <c r="C91" s="363"/>
      <c r="D91" s="367"/>
    </row>
    <row r="92" spans="1:4">
      <c r="A92" s="363"/>
      <c r="B92" s="363"/>
      <c r="C92" s="363"/>
      <c r="D92" s="367"/>
    </row>
    <row r="93" spans="1:4">
      <c r="A93" s="363"/>
      <c r="B93" s="363"/>
      <c r="C93" s="363"/>
      <c r="D93" s="367"/>
    </row>
    <row r="94" spans="1:4">
      <c r="A94" s="363"/>
      <c r="B94" s="363"/>
      <c r="C94" s="363"/>
      <c r="D94" s="367"/>
    </row>
    <row r="95" spans="1:4">
      <c r="A95" s="363"/>
      <c r="B95" s="363"/>
      <c r="C95" s="363"/>
      <c r="D95" s="367"/>
    </row>
    <row r="96" spans="1:4">
      <c r="A96" s="363"/>
      <c r="B96" s="363"/>
      <c r="C96" s="363"/>
      <c r="D96" s="367"/>
    </row>
  </sheetData>
  <mergeCells count="1">
    <mergeCell ref="B77:E77"/>
  </mergeCells>
  <conditionalFormatting sqref="E5:E7">
    <cfRule type="cellIs" dxfId="1" priority="1" stopIfTrue="1" operator="equal">
      <formula>F5</formula>
    </cfRule>
  </conditionalFormatting>
  <pageMargins left="0.98425196850393704" right="0.78740157480314965" top="0.98425196850393704" bottom="0.59055118110236227" header="0.31496062992125984" footer="0.31496062992125984"/>
  <pageSetup paperSize="9" scale="94" firstPageNumber="45" fitToHeight="0" orientation="portrait" useFirstPageNumber="1" r:id="rId1"/>
  <headerFooter>
    <oddHeader>&amp;L&amp;"-,Regular"Projekt: PZI, KOMUNALNA KANALIZACIJA NASELJA PACINJE
               št. proj.: K-1201-1/20
&amp;R&amp;"-,Regular"Projektant: RCI d.o.o., Celje</oddHeader>
    <oddFooter>&amp;L&amp;"-,Regular"Popis del: &amp;A&amp;R&amp;"-,Regular"&amp;P</oddFooter>
  </headerFooter>
  <rowBreaks count="1" manualBreakCount="1">
    <brk id="42"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79"/>
  <sheetViews>
    <sheetView topLeftCell="A49" zoomScaleNormal="100" zoomScaleSheetLayoutView="100" zoomScalePageLayoutView="85" workbookViewId="0">
      <selection activeCell="E73" sqref="E71:E73"/>
    </sheetView>
  </sheetViews>
  <sheetFormatPr defaultRowHeight="12.75"/>
  <cols>
    <col min="1" max="1" width="5.7109375" style="363" customWidth="1"/>
    <col min="2" max="2" width="49.7109375" style="363" customWidth="1"/>
    <col min="3" max="3" width="5.28515625" style="363" customWidth="1"/>
    <col min="4" max="4" width="5.7109375" style="367" customWidth="1"/>
    <col min="5" max="5" width="10.7109375" style="363" customWidth="1"/>
    <col min="6" max="6" width="12.7109375" style="363" customWidth="1"/>
    <col min="7" max="8" width="14.7109375" style="246" customWidth="1"/>
    <col min="9" max="16384" width="9.140625" style="246"/>
  </cols>
  <sheetData>
    <row r="1" spans="1:6" s="244" customFormat="1" ht="15">
      <c r="A1" s="363"/>
      <c r="B1" s="372" t="s">
        <v>194</v>
      </c>
      <c r="C1" s="363"/>
      <c r="D1" s="367"/>
      <c r="E1" s="363"/>
      <c r="F1" s="363"/>
    </row>
    <row r="2" spans="1:6" s="244" customFormat="1">
      <c r="A2" s="363"/>
      <c r="B2" s="363"/>
      <c r="C2" s="363"/>
      <c r="D2" s="367"/>
      <c r="E2" s="363"/>
      <c r="F2" s="363"/>
    </row>
    <row r="3" spans="1:6" s="244" customFormat="1">
      <c r="A3" s="421" t="s">
        <v>273</v>
      </c>
      <c r="B3" s="421" t="s">
        <v>274</v>
      </c>
      <c r="C3" s="421" t="s">
        <v>275</v>
      </c>
      <c r="D3" s="422" t="s">
        <v>276</v>
      </c>
      <c r="E3" s="399" t="s">
        <v>277</v>
      </c>
      <c r="F3" s="399" t="s">
        <v>278</v>
      </c>
    </row>
    <row r="4" spans="1:6" s="247" customFormat="1">
      <c r="A4" s="404"/>
      <c r="B4" s="404"/>
      <c r="C4" s="404"/>
      <c r="D4" s="405"/>
      <c r="E4" s="404"/>
      <c r="F4" s="404"/>
    </row>
    <row r="5" spans="1:6" s="244" customFormat="1">
      <c r="A5" s="373" t="s">
        <v>22</v>
      </c>
      <c r="B5" s="374" t="s">
        <v>344</v>
      </c>
      <c r="C5" s="375"/>
      <c r="D5" s="376"/>
      <c r="E5" s="377"/>
      <c r="F5" s="377"/>
    </row>
    <row r="6" spans="1:6" s="244" customFormat="1">
      <c r="A6" s="378"/>
      <c r="B6" s="379" t="s">
        <v>280</v>
      </c>
      <c r="C6" s="380"/>
      <c r="D6" s="380"/>
      <c r="E6" s="377"/>
      <c r="F6" s="377"/>
    </row>
    <row r="7" spans="1:6" s="244" customFormat="1">
      <c r="A7" s="531"/>
      <c r="B7" s="532"/>
      <c r="C7" s="533"/>
      <c r="D7" s="533"/>
      <c r="E7" s="534"/>
      <c r="F7" s="534"/>
    </row>
    <row r="8" spans="1:6" s="244" customFormat="1" ht="57.75" customHeight="1">
      <c r="A8" s="541" t="s">
        <v>281</v>
      </c>
      <c r="B8" s="542" t="s">
        <v>282</v>
      </c>
      <c r="C8" s="543">
        <v>1</v>
      </c>
      <c r="D8" s="544" t="s">
        <v>6</v>
      </c>
      <c r="E8" s="545"/>
      <c r="F8" s="545" t="str">
        <f t="shared" ref="F8:F14" si="0">IF(AND(ISNUMBER(C8),ISNUMBER(E8)),C8*E8," ")</f>
        <v xml:space="preserve"> </v>
      </c>
    </row>
    <row r="9" spans="1:6" s="244" customFormat="1">
      <c r="A9" s="541" t="s">
        <v>281</v>
      </c>
      <c r="B9" s="546" t="s">
        <v>283</v>
      </c>
      <c r="C9" s="543">
        <v>1</v>
      </c>
      <c r="D9" s="544" t="s">
        <v>6</v>
      </c>
      <c r="E9" s="545"/>
      <c r="F9" s="545" t="str">
        <f t="shared" si="0"/>
        <v xml:space="preserve"> </v>
      </c>
    </row>
    <row r="10" spans="1:6" s="244" customFormat="1" ht="46.5" customHeight="1">
      <c r="A10" s="547" t="s">
        <v>281</v>
      </c>
      <c r="B10" s="613" t="s">
        <v>284</v>
      </c>
      <c r="C10" s="546">
        <v>1</v>
      </c>
      <c r="D10" s="548" t="s">
        <v>6</v>
      </c>
      <c r="E10" s="545"/>
      <c r="F10" s="545" t="str">
        <f t="shared" si="0"/>
        <v xml:space="preserve"> </v>
      </c>
    </row>
    <row r="11" spans="1:6" s="244" customFormat="1" ht="55.5" customHeight="1">
      <c r="A11" s="547" t="s">
        <v>281</v>
      </c>
      <c r="B11" s="542" t="s">
        <v>285</v>
      </c>
      <c r="C11" s="546">
        <v>3</v>
      </c>
      <c r="D11" s="548" t="s">
        <v>6</v>
      </c>
      <c r="E11" s="545"/>
      <c r="F11" s="545" t="str">
        <f t="shared" si="0"/>
        <v xml:space="preserve"> </v>
      </c>
    </row>
    <row r="12" spans="1:6" s="244" customFormat="1">
      <c r="A12" s="547" t="s">
        <v>281</v>
      </c>
      <c r="B12" s="549" t="s">
        <v>286</v>
      </c>
      <c r="C12" s="550">
        <v>1</v>
      </c>
      <c r="D12" s="551" t="s">
        <v>6</v>
      </c>
      <c r="E12" s="545"/>
      <c r="F12" s="545" t="str">
        <f t="shared" si="0"/>
        <v xml:space="preserve"> </v>
      </c>
    </row>
    <row r="13" spans="1:6" s="244" customFormat="1">
      <c r="A13" s="547" t="s">
        <v>281</v>
      </c>
      <c r="B13" s="549" t="s">
        <v>287</v>
      </c>
      <c r="C13" s="550">
        <v>1</v>
      </c>
      <c r="D13" s="551" t="s">
        <v>6</v>
      </c>
      <c r="E13" s="545"/>
      <c r="F13" s="545" t="str">
        <f t="shared" si="0"/>
        <v xml:space="preserve"> </v>
      </c>
    </row>
    <row r="14" spans="1:6" s="244" customFormat="1" ht="13.5" customHeight="1">
      <c r="A14" s="535" t="s">
        <v>281</v>
      </c>
      <c r="B14" s="536" t="s">
        <v>288</v>
      </c>
      <c r="C14" s="537">
        <v>1</v>
      </c>
      <c r="D14" s="538" t="s">
        <v>289</v>
      </c>
      <c r="E14" s="545"/>
      <c r="F14" s="545" t="str">
        <f t="shared" si="0"/>
        <v xml:space="preserve"> </v>
      </c>
    </row>
    <row r="15" spans="1:6">
      <c r="A15" s="383"/>
      <c r="B15" s="384"/>
      <c r="C15" s="385"/>
      <c r="D15" s="382"/>
      <c r="E15" s="386"/>
      <c r="F15" s="387"/>
    </row>
    <row r="16" spans="1:6">
      <c r="A16" s="388"/>
      <c r="B16" s="376" t="s">
        <v>290</v>
      </c>
      <c r="C16" s="376"/>
      <c r="D16" s="376"/>
      <c r="E16" s="377"/>
      <c r="F16" s="389">
        <f>SUM(F8:F15)</f>
        <v>0</v>
      </c>
    </row>
    <row r="17" spans="1:6">
      <c r="A17" s="388"/>
      <c r="B17" s="376"/>
      <c r="C17" s="376"/>
      <c r="D17" s="376"/>
      <c r="E17" s="377"/>
      <c r="F17" s="390"/>
    </row>
    <row r="18" spans="1:6">
      <c r="A18" s="373" t="s">
        <v>24</v>
      </c>
      <c r="B18" s="391" t="s">
        <v>291</v>
      </c>
      <c r="C18" s="376"/>
      <c r="D18" s="376"/>
      <c r="E18" s="377"/>
      <c r="F18" s="377"/>
    </row>
    <row r="19" spans="1:6" s="245" customFormat="1">
      <c r="A19" s="378"/>
      <c r="B19" s="379" t="s">
        <v>292</v>
      </c>
      <c r="C19" s="380"/>
      <c r="D19" s="380"/>
      <c r="E19" s="377"/>
      <c r="F19" s="377"/>
    </row>
    <row r="20" spans="1:6" s="245" customFormat="1">
      <c r="A20" s="531"/>
      <c r="B20" s="532"/>
      <c r="C20" s="533"/>
      <c r="D20" s="533"/>
      <c r="E20" s="534"/>
      <c r="F20" s="534"/>
    </row>
    <row r="21" spans="1:6">
      <c r="A21" s="541" t="s">
        <v>281</v>
      </c>
      <c r="B21" s="569" t="s">
        <v>293</v>
      </c>
      <c r="C21" s="544">
        <v>130</v>
      </c>
      <c r="D21" s="544" t="s">
        <v>8</v>
      </c>
      <c r="E21" s="545"/>
      <c r="F21" s="545" t="str">
        <f>IF(AND(ISNUMBER(C21),ISNUMBER(E21)),C21*E21," ")</f>
        <v xml:space="preserve"> </v>
      </c>
    </row>
    <row r="22" spans="1:6">
      <c r="A22" s="570" t="s">
        <v>281</v>
      </c>
      <c r="B22" s="571" t="s">
        <v>294</v>
      </c>
      <c r="C22" s="572">
        <v>130</v>
      </c>
      <c r="D22" s="573" t="s">
        <v>8</v>
      </c>
      <c r="E22" s="545"/>
      <c r="F22" s="545" t="str">
        <f>IF(AND(ISNUMBER(C22),ISNUMBER(E22)),C22*E22," ")</f>
        <v xml:space="preserve"> </v>
      </c>
    </row>
    <row r="23" spans="1:6">
      <c r="A23" s="570" t="s">
        <v>281</v>
      </c>
      <c r="B23" s="571" t="s">
        <v>295</v>
      </c>
      <c r="C23" s="572">
        <v>162</v>
      </c>
      <c r="D23" s="573" t="s">
        <v>8</v>
      </c>
      <c r="E23" s="545"/>
      <c r="F23" s="545" t="str">
        <f>IF(AND(ISNUMBER(C23),ISNUMBER(E23)),C23*E23," ")</f>
        <v xml:space="preserve"> </v>
      </c>
    </row>
    <row r="24" spans="1:6">
      <c r="A24" s="565"/>
      <c r="B24" s="566"/>
      <c r="C24" s="567"/>
      <c r="D24" s="567"/>
      <c r="E24" s="614"/>
      <c r="F24" s="568"/>
    </row>
    <row r="25" spans="1:6">
      <c r="A25" s="375"/>
      <c r="B25" s="376" t="s">
        <v>296</v>
      </c>
      <c r="C25" s="376"/>
      <c r="D25" s="376"/>
      <c r="E25" s="377"/>
      <c r="F25" s="389">
        <f>SUM(F21:F24)</f>
        <v>0</v>
      </c>
    </row>
    <row r="26" spans="1:6">
      <c r="A26" s="375"/>
      <c r="B26" s="376"/>
      <c r="C26" s="376"/>
      <c r="D26" s="376"/>
      <c r="E26" s="377"/>
      <c r="F26" s="390"/>
    </row>
    <row r="27" spans="1:6">
      <c r="A27" s="373" t="s">
        <v>25</v>
      </c>
      <c r="B27" s="391" t="s">
        <v>297</v>
      </c>
      <c r="C27" s="376"/>
      <c r="D27" s="376"/>
      <c r="E27" s="377"/>
      <c r="F27" s="390"/>
    </row>
    <row r="28" spans="1:6">
      <c r="A28" s="575"/>
      <c r="B28" s="576"/>
      <c r="C28" s="533"/>
      <c r="D28" s="533"/>
      <c r="E28" s="534"/>
      <c r="F28" s="577"/>
    </row>
    <row r="29" spans="1:6">
      <c r="A29" s="570" t="s">
        <v>281</v>
      </c>
      <c r="B29" s="583" t="s">
        <v>298</v>
      </c>
      <c r="C29" s="584">
        <v>130</v>
      </c>
      <c r="D29" s="487" t="s">
        <v>8</v>
      </c>
      <c r="E29" s="545"/>
      <c r="F29" s="545" t="str">
        <f t="shared" ref="F29:F39" si="1">IF(AND(ISNUMBER(C29),ISNUMBER(E29)),C29*E29," ")</f>
        <v xml:space="preserve"> </v>
      </c>
    </row>
    <row r="30" spans="1:6">
      <c r="A30" s="585" t="s">
        <v>281</v>
      </c>
      <c r="B30" s="543" t="s">
        <v>345</v>
      </c>
      <c r="C30" s="543">
        <v>1</v>
      </c>
      <c r="D30" s="544" t="s">
        <v>289</v>
      </c>
      <c r="E30" s="545"/>
      <c r="F30" s="545" t="str">
        <f t="shared" si="1"/>
        <v xml:space="preserve"> </v>
      </c>
    </row>
    <row r="31" spans="1:6" ht="27" customHeight="1">
      <c r="A31" s="585" t="s">
        <v>281</v>
      </c>
      <c r="B31" s="543" t="s">
        <v>300</v>
      </c>
      <c r="C31" s="543">
        <v>1</v>
      </c>
      <c r="D31" s="544" t="s">
        <v>289</v>
      </c>
      <c r="E31" s="545"/>
      <c r="F31" s="545" t="str">
        <f t="shared" si="1"/>
        <v xml:space="preserve"> </v>
      </c>
    </row>
    <row r="32" spans="1:6" ht="15" customHeight="1">
      <c r="A32" s="570" t="s">
        <v>281</v>
      </c>
      <c r="B32" s="586" t="s">
        <v>346</v>
      </c>
      <c r="C32" s="584">
        <v>130</v>
      </c>
      <c r="D32" s="487" t="s">
        <v>8</v>
      </c>
      <c r="E32" s="545"/>
      <c r="F32" s="545" t="str">
        <f t="shared" si="1"/>
        <v xml:space="preserve"> </v>
      </c>
    </row>
    <row r="33" spans="1:6" ht="25.5">
      <c r="A33" s="570" t="s">
        <v>281</v>
      </c>
      <c r="B33" s="586" t="s">
        <v>304</v>
      </c>
      <c r="C33" s="584">
        <v>10</v>
      </c>
      <c r="D33" s="487" t="s">
        <v>8</v>
      </c>
      <c r="E33" s="545"/>
      <c r="F33" s="545" t="str">
        <f>IF(AND(ISNUMBER(C33),ISNUMBER(E33)),C33*E33," ")</f>
        <v xml:space="preserve"> </v>
      </c>
    </row>
    <row r="34" spans="1:6">
      <c r="A34" s="570" t="s">
        <v>281</v>
      </c>
      <c r="B34" s="586" t="s">
        <v>301</v>
      </c>
      <c r="C34" s="584">
        <v>130</v>
      </c>
      <c r="D34" s="487" t="s">
        <v>302</v>
      </c>
      <c r="E34" s="545"/>
      <c r="F34" s="545" t="str">
        <f>IF(AND(ISNUMBER(C34),ISNUMBER(E34)),C34*E34," ")</f>
        <v xml:space="preserve"> </v>
      </c>
    </row>
    <row r="35" spans="1:6">
      <c r="A35" s="570" t="s">
        <v>281</v>
      </c>
      <c r="B35" s="586" t="s">
        <v>303</v>
      </c>
      <c r="C35" s="584">
        <v>37</v>
      </c>
      <c r="D35" s="487" t="s">
        <v>302</v>
      </c>
      <c r="E35" s="545"/>
      <c r="F35" s="545" t="str">
        <f t="shared" si="1"/>
        <v xml:space="preserve"> </v>
      </c>
    </row>
    <row r="36" spans="1:6" ht="30" customHeight="1">
      <c r="A36" s="570" t="s">
        <v>281</v>
      </c>
      <c r="B36" s="670" t="s">
        <v>441</v>
      </c>
      <c r="C36" s="584">
        <v>1</v>
      </c>
      <c r="D36" s="573" t="s">
        <v>289</v>
      </c>
      <c r="E36" s="545"/>
      <c r="F36" s="545" t="str">
        <f t="shared" si="1"/>
        <v xml:space="preserve"> </v>
      </c>
    </row>
    <row r="37" spans="1:6" ht="16.5" customHeight="1">
      <c r="A37" s="570" t="s">
        <v>281</v>
      </c>
      <c r="B37" s="586" t="s">
        <v>307</v>
      </c>
      <c r="C37" s="584">
        <v>37</v>
      </c>
      <c r="D37" s="487" t="s">
        <v>302</v>
      </c>
      <c r="E37" s="545"/>
      <c r="F37" s="545" t="str">
        <f t="shared" si="1"/>
        <v xml:space="preserve"> </v>
      </c>
    </row>
    <row r="38" spans="1:6" ht="27.75" customHeight="1">
      <c r="A38" s="570" t="s">
        <v>281</v>
      </c>
      <c r="B38" s="571" t="s">
        <v>347</v>
      </c>
      <c r="C38" s="572">
        <v>1</v>
      </c>
      <c r="D38" s="573" t="s">
        <v>289</v>
      </c>
      <c r="E38" s="545"/>
      <c r="F38" s="545" t="str">
        <f>IF(AND(ISNUMBER(C38),ISNUMBER(E38)),C38*E38," ")</f>
        <v xml:space="preserve"> </v>
      </c>
    </row>
    <row r="39" spans="1:6">
      <c r="A39" s="570" t="s">
        <v>281</v>
      </c>
      <c r="B39" s="583" t="s">
        <v>308</v>
      </c>
      <c r="C39" s="584">
        <v>1</v>
      </c>
      <c r="D39" s="487" t="s">
        <v>289</v>
      </c>
      <c r="E39" s="545"/>
      <c r="F39" s="545" t="str">
        <f t="shared" si="1"/>
        <v xml:space="preserve"> </v>
      </c>
    </row>
    <row r="40" spans="1:6">
      <c r="A40" s="578"/>
      <c r="B40" s="615" t="s">
        <v>348</v>
      </c>
      <c r="C40" s="580"/>
      <c r="D40" s="581"/>
      <c r="E40" s="568"/>
      <c r="F40" s="582"/>
    </row>
    <row r="41" spans="1:6">
      <c r="A41" s="395"/>
      <c r="B41" s="423"/>
      <c r="C41" s="396"/>
      <c r="D41" s="392"/>
      <c r="E41" s="377"/>
      <c r="F41" s="390"/>
    </row>
    <row r="42" spans="1:6">
      <c r="A42" s="375"/>
      <c r="B42" s="376" t="s">
        <v>309</v>
      </c>
      <c r="C42" s="376"/>
      <c r="D42" s="376"/>
      <c r="E42" s="377"/>
      <c r="F42" s="389">
        <f>SUM(F29:F39)</f>
        <v>0</v>
      </c>
    </row>
    <row r="43" spans="1:6">
      <c r="A43" s="375"/>
      <c r="B43" s="376"/>
      <c r="C43" s="376"/>
      <c r="D43" s="376"/>
      <c r="E43" s="391"/>
      <c r="F43" s="390"/>
    </row>
    <row r="44" spans="1:6">
      <c r="A44" s="421" t="s">
        <v>273</v>
      </c>
      <c r="B44" s="421" t="s">
        <v>274</v>
      </c>
      <c r="C44" s="421" t="s">
        <v>275</v>
      </c>
      <c r="D44" s="422" t="s">
        <v>276</v>
      </c>
      <c r="E44" s="399" t="s">
        <v>277</v>
      </c>
      <c r="F44" s="399" t="s">
        <v>278</v>
      </c>
    </row>
    <row r="45" spans="1:6">
      <c r="A45" s="375"/>
      <c r="B45" s="376"/>
      <c r="C45" s="376"/>
      <c r="D45" s="376"/>
      <c r="E45" s="391"/>
      <c r="F45" s="390"/>
    </row>
    <row r="46" spans="1:6">
      <c r="A46" s="373" t="s">
        <v>27</v>
      </c>
      <c r="B46" s="391" t="s">
        <v>310</v>
      </c>
      <c r="C46" s="376"/>
      <c r="D46" s="376"/>
      <c r="E46" s="377"/>
      <c r="F46" s="377"/>
    </row>
    <row r="47" spans="1:6">
      <c r="A47" s="378"/>
      <c r="B47" s="379" t="s">
        <v>311</v>
      </c>
      <c r="C47" s="380"/>
      <c r="D47" s="380"/>
      <c r="E47" s="377"/>
      <c r="F47" s="377"/>
    </row>
    <row r="48" spans="1:6">
      <c r="A48" s="575"/>
      <c r="B48" s="576"/>
      <c r="C48" s="533"/>
      <c r="D48" s="533"/>
      <c r="E48" s="534"/>
      <c r="F48" s="534"/>
    </row>
    <row r="49" spans="1:8">
      <c r="A49" s="591" t="s">
        <v>281</v>
      </c>
      <c r="B49" s="543" t="s">
        <v>312</v>
      </c>
      <c r="C49" s="543">
        <v>50</v>
      </c>
      <c r="D49" s="544" t="s">
        <v>8</v>
      </c>
      <c r="E49" s="545"/>
      <c r="F49" s="545" t="str">
        <f t="shared" ref="F49:F55" si="2">IF(AND(ISNUMBER(C49),ISNUMBER(E49)),C49*E49," ")</f>
        <v xml:space="preserve"> </v>
      </c>
    </row>
    <row r="50" spans="1:8">
      <c r="A50" s="591" t="s">
        <v>281</v>
      </c>
      <c r="B50" s="543" t="s">
        <v>313</v>
      </c>
      <c r="C50" s="543">
        <v>3</v>
      </c>
      <c r="D50" s="544" t="s">
        <v>6</v>
      </c>
      <c r="E50" s="545"/>
      <c r="F50" s="545" t="str">
        <f t="shared" si="2"/>
        <v xml:space="preserve"> </v>
      </c>
    </row>
    <row r="51" spans="1:8" ht="25.5">
      <c r="A51" s="591" t="s">
        <v>281</v>
      </c>
      <c r="B51" s="569" t="s">
        <v>314</v>
      </c>
      <c r="C51" s="543">
        <v>2</v>
      </c>
      <c r="D51" s="592" t="s">
        <v>289</v>
      </c>
      <c r="E51" s="545"/>
      <c r="F51" s="545" t="str">
        <f>IF(AND(ISNUMBER(C51),ISNUMBER(E51)),C51*E51," ")</f>
        <v xml:space="preserve"> </v>
      </c>
    </row>
    <row r="52" spans="1:8" ht="25.5">
      <c r="A52" s="591" t="s">
        <v>281</v>
      </c>
      <c r="B52" s="543" t="s">
        <v>349</v>
      </c>
      <c r="C52" s="544">
        <v>1</v>
      </c>
      <c r="D52" s="544" t="s">
        <v>289</v>
      </c>
      <c r="E52" s="545"/>
      <c r="F52" s="545" t="str">
        <f>IF(AND(ISNUMBER(C52),ISNUMBER(E52)),C52*E52," ")</f>
        <v xml:space="preserve"> </v>
      </c>
    </row>
    <row r="53" spans="1:8" ht="25.5">
      <c r="A53" s="591" t="s">
        <v>281</v>
      </c>
      <c r="B53" s="543" t="s">
        <v>350</v>
      </c>
      <c r="C53" s="548">
        <v>1</v>
      </c>
      <c r="D53" s="548" t="s">
        <v>289</v>
      </c>
      <c r="E53" s="545"/>
      <c r="F53" s="545" t="str">
        <f t="shared" si="2"/>
        <v xml:space="preserve"> </v>
      </c>
    </row>
    <row r="54" spans="1:8" ht="25.5">
      <c r="A54" s="591" t="s">
        <v>281</v>
      </c>
      <c r="B54" s="553" t="s">
        <v>317</v>
      </c>
      <c r="C54" s="548">
        <v>1</v>
      </c>
      <c r="D54" s="548" t="s">
        <v>289</v>
      </c>
      <c r="E54" s="545"/>
      <c r="F54" s="545" t="str">
        <f t="shared" si="2"/>
        <v xml:space="preserve"> </v>
      </c>
    </row>
    <row r="55" spans="1:8">
      <c r="A55" s="565" t="s">
        <v>281</v>
      </c>
      <c r="B55" s="588" t="s">
        <v>318</v>
      </c>
      <c r="C55" s="589">
        <v>1</v>
      </c>
      <c r="D55" s="589" t="s">
        <v>289</v>
      </c>
      <c r="E55" s="612"/>
      <c r="F55" s="612" t="str">
        <f t="shared" si="2"/>
        <v xml:space="preserve"> </v>
      </c>
    </row>
    <row r="56" spans="1:8">
      <c r="A56" s="402"/>
      <c r="B56" s="401"/>
      <c r="C56" s="400"/>
      <c r="D56" s="400"/>
      <c r="E56" s="403"/>
      <c r="F56" s="403"/>
    </row>
    <row r="57" spans="1:8">
      <c r="A57" s="375"/>
      <c r="B57" s="376" t="s">
        <v>319</v>
      </c>
      <c r="C57" s="376"/>
      <c r="D57" s="376"/>
      <c r="E57" s="377"/>
      <c r="F57" s="389">
        <f>SUM(F49:F56)</f>
        <v>0</v>
      </c>
    </row>
    <row r="58" spans="1:8">
      <c r="A58" s="375"/>
      <c r="B58" s="376"/>
      <c r="C58" s="376"/>
      <c r="D58" s="376"/>
      <c r="E58" s="377"/>
      <c r="F58" s="389"/>
    </row>
    <row r="59" spans="1:8">
      <c r="A59" s="393"/>
      <c r="B59" s="391" t="s">
        <v>84</v>
      </c>
      <c r="C59" s="381"/>
      <c r="D59" s="380"/>
      <c r="E59" s="377"/>
      <c r="F59" s="406"/>
      <c r="G59" s="419"/>
      <c r="H59" s="419"/>
    </row>
    <row r="60" spans="1:8" ht="25.5">
      <c r="A60" s="393"/>
      <c r="B60" s="391"/>
      <c r="C60" s="381"/>
      <c r="D60" s="380"/>
      <c r="E60" s="377"/>
      <c r="F60" s="406"/>
      <c r="G60" s="772" t="s">
        <v>469</v>
      </c>
      <c r="H60" s="773" t="s">
        <v>470</v>
      </c>
    </row>
    <row r="61" spans="1:8">
      <c r="A61" s="407" t="s">
        <v>22</v>
      </c>
      <c r="B61" s="408" t="s">
        <v>320</v>
      </c>
      <c r="C61" s="409">
        <v>1</v>
      </c>
      <c r="D61" s="410" t="s">
        <v>289</v>
      </c>
      <c r="E61" s="411"/>
      <c r="F61" s="412">
        <f>F16</f>
        <v>0</v>
      </c>
      <c r="G61" s="698">
        <f t="shared" ref="G61:G66" si="3">1*F61</f>
        <v>0</v>
      </c>
      <c r="H61" s="700">
        <f t="shared" ref="H61:H66" si="4">F61-G61</f>
        <v>0</v>
      </c>
    </row>
    <row r="62" spans="1:8">
      <c r="A62" s="407" t="s">
        <v>24</v>
      </c>
      <c r="B62" s="408" t="s">
        <v>291</v>
      </c>
      <c r="C62" s="409">
        <v>1</v>
      </c>
      <c r="D62" s="410" t="s">
        <v>289</v>
      </c>
      <c r="E62" s="411"/>
      <c r="F62" s="412">
        <f>F25</f>
        <v>0</v>
      </c>
      <c r="G62" s="698">
        <f t="shared" si="3"/>
        <v>0</v>
      </c>
      <c r="H62" s="700">
        <f t="shared" si="4"/>
        <v>0</v>
      </c>
    </row>
    <row r="63" spans="1:8">
      <c r="A63" s="407" t="s">
        <v>25</v>
      </c>
      <c r="B63" s="408" t="s">
        <v>297</v>
      </c>
      <c r="C63" s="409">
        <v>1</v>
      </c>
      <c r="D63" s="410" t="s">
        <v>289</v>
      </c>
      <c r="E63" s="411"/>
      <c r="F63" s="412">
        <f>F42</f>
        <v>0</v>
      </c>
      <c r="G63" s="698">
        <f t="shared" si="3"/>
        <v>0</v>
      </c>
      <c r="H63" s="700">
        <f t="shared" si="4"/>
        <v>0</v>
      </c>
    </row>
    <row r="64" spans="1:8">
      <c r="A64" s="407" t="s">
        <v>27</v>
      </c>
      <c r="B64" s="408" t="s">
        <v>310</v>
      </c>
      <c r="C64" s="409">
        <v>1</v>
      </c>
      <c r="D64" s="410" t="s">
        <v>289</v>
      </c>
      <c r="E64" s="411"/>
      <c r="F64" s="412">
        <f>F57</f>
        <v>0</v>
      </c>
      <c r="G64" s="698">
        <f t="shared" si="3"/>
        <v>0</v>
      </c>
      <c r="H64" s="700">
        <f t="shared" si="4"/>
        <v>0</v>
      </c>
    </row>
    <row r="65" spans="1:8">
      <c r="A65" s="407" t="s">
        <v>336</v>
      </c>
      <c r="B65" s="408" t="s">
        <v>321</v>
      </c>
      <c r="C65" s="409">
        <v>1</v>
      </c>
      <c r="D65" s="410" t="s">
        <v>289</v>
      </c>
      <c r="E65" s="413"/>
      <c r="F65" s="412">
        <f>ROUND(SUM(F60:F64)*5%,1)</f>
        <v>0</v>
      </c>
      <c r="G65" s="698">
        <f t="shared" si="3"/>
        <v>0</v>
      </c>
      <c r="H65" s="700">
        <f t="shared" si="4"/>
        <v>0</v>
      </c>
    </row>
    <row r="66" spans="1:8">
      <c r="A66" s="407" t="s">
        <v>337</v>
      </c>
      <c r="B66" s="408" t="s">
        <v>450</v>
      </c>
      <c r="C66" s="409">
        <v>1</v>
      </c>
      <c r="D66" s="410" t="s">
        <v>289</v>
      </c>
      <c r="E66" s="413"/>
      <c r="F66" s="412">
        <f>ROUND(SUM(F61:F65)*10%,1)</f>
        <v>0</v>
      </c>
      <c r="G66" s="698">
        <f t="shared" si="3"/>
        <v>0</v>
      </c>
      <c r="H66" s="700">
        <f t="shared" si="4"/>
        <v>0</v>
      </c>
    </row>
    <row r="67" spans="1:8">
      <c r="A67" s="407" t="s">
        <v>338</v>
      </c>
      <c r="B67" s="408" t="s">
        <v>335</v>
      </c>
      <c r="C67" s="409"/>
      <c r="D67" s="410"/>
      <c r="E67" s="413"/>
      <c r="F67" s="412">
        <f>SUM(F68:F74)</f>
        <v>0</v>
      </c>
      <c r="G67" s="698">
        <f>SUM(G68:G74)</f>
        <v>0</v>
      </c>
      <c r="H67" s="700">
        <f>SUM(H68:H74)</f>
        <v>0</v>
      </c>
    </row>
    <row r="68" spans="1:8" ht="27.75" customHeight="1">
      <c r="A68" s="594"/>
      <c r="B68" s="610" t="s">
        <v>328</v>
      </c>
      <c r="C68" s="595">
        <v>1</v>
      </c>
      <c r="D68" s="596" t="s">
        <v>289</v>
      </c>
      <c r="E68" s="597"/>
      <c r="F68" s="597">
        <f>C68*E68</f>
        <v>0</v>
      </c>
      <c r="G68" s="767"/>
      <c r="H68" s="767">
        <f>F68</f>
        <v>0</v>
      </c>
    </row>
    <row r="69" spans="1:8" ht="26.25" customHeight="1">
      <c r="A69" s="603"/>
      <c r="B69" s="611" t="s">
        <v>329</v>
      </c>
      <c r="C69" s="604">
        <v>1</v>
      </c>
      <c r="D69" s="605" t="s">
        <v>289</v>
      </c>
      <c r="E69" s="606"/>
      <c r="F69" s="606">
        <f t="shared" ref="F69:F74" si="5">C69*E69</f>
        <v>0</v>
      </c>
      <c r="G69" s="769"/>
      <c r="H69" s="769">
        <f t="shared" ref="H69:H74" si="6">F69</f>
        <v>0</v>
      </c>
    </row>
    <row r="70" spans="1:8" ht="26.25" customHeight="1">
      <c r="A70" s="603"/>
      <c r="B70" s="611" t="s">
        <v>330</v>
      </c>
      <c r="C70" s="604">
        <v>1</v>
      </c>
      <c r="D70" s="605" t="s">
        <v>289</v>
      </c>
      <c r="E70" s="606"/>
      <c r="F70" s="606">
        <f t="shared" si="5"/>
        <v>0</v>
      </c>
      <c r="G70" s="769">
        <f>F70</f>
        <v>0</v>
      </c>
      <c r="H70" s="769"/>
    </row>
    <row r="71" spans="1:8" ht="31.5" customHeight="1">
      <c r="A71" s="603"/>
      <c r="B71" s="611" t="s">
        <v>331</v>
      </c>
      <c r="C71" s="604">
        <v>1</v>
      </c>
      <c r="D71" s="605" t="s">
        <v>289</v>
      </c>
      <c r="E71" s="606"/>
      <c r="F71" s="606">
        <f t="shared" si="5"/>
        <v>0</v>
      </c>
      <c r="G71" s="769"/>
      <c r="H71" s="769">
        <f t="shared" si="6"/>
        <v>0</v>
      </c>
    </row>
    <row r="72" spans="1:8" ht="42.75" customHeight="1">
      <c r="A72" s="603"/>
      <c r="B72" s="611" t="s">
        <v>332</v>
      </c>
      <c r="C72" s="604">
        <v>1</v>
      </c>
      <c r="D72" s="605" t="s">
        <v>289</v>
      </c>
      <c r="E72" s="606"/>
      <c r="F72" s="606">
        <f t="shared" si="5"/>
        <v>0</v>
      </c>
      <c r="G72" s="769"/>
      <c r="H72" s="769">
        <f t="shared" si="6"/>
        <v>0</v>
      </c>
    </row>
    <row r="73" spans="1:8" ht="68.25" customHeight="1">
      <c r="A73" s="603"/>
      <c r="B73" s="607" t="s">
        <v>333</v>
      </c>
      <c r="C73" s="608">
        <v>1</v>
      </c>
      <c r="D73" s="609" t="s">
        <v>289</v>
      </c>
      <c r="E73" s="606"/>
      <c r="F73" s="606">
        <f t="shared" si="5"/>
        <v>0</v>
      </c>
      <c r="G73" s="769">
        <f>F73</f>
        <v>0</v>
      </c>
      <c r="H73" s="769"/>
    </row>
    <row r="74" spans="1:8" ht="13.5" customHeight="1">
      <c r="A74" s="598"/>
      <c r="B74" s="669" t="s">
        <v>334</v>
      </c>
      <c r="C74" s="600">
        <v>3</v>
      </c>
      <c r="D74" s="601" t="s">
        <v>323</v>
      </c>
      <c r="E74" s="602"/>
      <c r="F74" s="602">
        <f t="shared" si="5"/>
        <v>0</v>
      </c>
      <c r="G74" s="768"/>
      <c r="H74" s="768">
        <f t="shared" si="6"/>
        <v>0</v>
      </c>
    </row>
    <row r="75" spans="1:8">
      <c r="A75" s="375"/>
      <c r="B75" s="391"/>
      <c r="C75" s="391"/>
      <c r="D75" s="376"/>
      <c r="E75" s="390"/>
      <c r="F75" s="390"/>
      <c r="G75" s="419"/>
      <c r="H75" s="419"/>
    </row>
    <row r="76" spans="1:8">
      <c r="A76" s="414"/>
      <c r="B76" s="415" t="s">
        <v>324</v>
      </c>
      <c r="C76" s="415"/>
      <c r="D76" s="416"/>
      <c r="E76" s="417" t="s">
        <v>39</v>
      </c>
      <c r="F76" s="418">
        <f>SUM(F61:F67)</f>
        <v>0</v>
      </c>
      <c r="G76" s="770">
        <f>SUM(G61:G67)</f>
        <v>0</v>
      </c>
      <c r="H76" s="771">
        <f>SUM(H61:H67)</f>
        <v>0</v>
      </c>
    </row>
    <row r="77" spans="1:8">
      <c r="A77" s="359"/>
      <c r="B77" s="360"/>
      <c r="C77" s="360"/>
      <c r="D77" s="368"/>
      <c r="E77" s="364"/>
      <c r="F77" s="364"/>
    </row>
    <row r="78" spans="1:8">
      <c r="A78" s="370"/>
      <c r="B78" s="867" t="s">
        <v>326</v>
      </c>
      <c r="C78" s="867"/>
      <c r="D78" s="867"/>
      <c r="E78" s="867"/>
      <c r="F78" s="365"/>
    </row>
    <row r="79" spans="1:8" ht="12.75" customHeight="1"/>
  </sheetData>
  <mergeCells count="1">
    <mergeCell ref="B78:E78"/>
  </mergeCells>
  <conditionalFormatting sqref="E5:E7">
    <cfRule type="cellIs" dxfId="0" priority="1" stopIfTrue="1" operator="equal">
      <formula>F5</formula>
    </cfRule>
  </conditionalFormatting>
  <pageMargins left="0.98425196850393704" right="0.78740157480314965" top="0.98425196850393704" bottom="0.59055118110236227" header="0.31496062992125984" footer="0.31496062992125984"/>
  <pageSetup paperSize="9" scale="94" firstPageNumber="47" fitToHeight="0" orientation="portrait" useFirstPageNumber="1" r:id="rId1"/>
  <headerFooter>
    <oddHeader>&amp;L&amp;"-,Regular"Projekt: PZI, KOMUNALNA KANALIZACIJA NASELJA PACINJE
               št. proj.: K-1201-1/20
&amp;R&amp;"-,Regular"Projektant: RCI d.o.o., Celje</oddHeader>
    <oddFooter>&amp;L&amp;"-,Regular"Popis del: &amp;A&amp;R&amp;"-,Regular"&amp;P</oddFooter>
  </headerFooter>
  <rowBreaks count="1" manualBreakCount="1">
    <brk id="43"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8"/>
  <sheetViews>
    <sheetView tabSelected="1" topLeftCell="A72" zoomScaleNormal="100" zoomScaleSheetLayoutView="100" zoomScalePageLayoutView="85" workbookViewId="0">
      <selection activeCell="F113" sqref="F113"/>
    </sheetView>
  </sheetViews>
  <sheetFormatPr defaultRowHeight="12.75"/>
  <cols>
    <col min="1" max="1" width="5.7109375" style="363" customWidth="1"/>
    <col min="2" max="2" width="49.7109375" style="363" customWidth="1"/>
    <col min="3" max="3" width="5.28515625" style="363" customWidth="1"/>
    <col min="4" max="4" width="5.7109375" style="367" customWidth="1"/>
    <col min="5" max="5" width="10.7109375" style="363" customWidth="1"/>
    <col min="6" max="6" width="12.7109375" style="363" customWidth="1"/>
    <col min="7" max="8" width="14.7109375" style="246" customWidth="1"/>
    <col min="9" max="16384" width="9.140625" style="246"/>
  </cols>
  <sheetData>
    <row r="1" spans="1:6" ht="15">
      <c r="B1" s="478" t="s">
        <v>433</v>
      </c>
    </row>
    <row r="2" spans="1:6" s="260" customFormat="1">
      <c r="A2" s="424"/>
      <c r="B2" s="363"/>
      <c r="C2" s="363"/>
      <c r="D2" s="367"/>
      <c r="E2" s="363"/>
      <c r="F2" s="363"/>
    </row>
    <row r="3" spans="1:6" s="260" customFormat="1">
      <c r="A3" s="421" t="s">
        <v>273</v>
      </c>
      <c r="B3" s="421" t="s">
        <v>274</v>
      </c>
      <c r="C3" s="421" t="s">
        <v>275</v>
      </c>
      <c r="D3" s="422" t="s">
        <v>276</v>
      </c>
      <c r="E3" s="399" t="s">
        <v>277</v>
      </c>
      <c r="F3" s="399" t="s">
        <v>278</v>
      </c>
    </row>
    <row r="4" spans="1:6" s="260" customFormat="1">
      <c r="A4" s="425"/>
      <c r="B4" s="426"/>
      <c r="C4" s="385"/>
      <c r="D4" s="427"/>
      <c r="E4" s="428"/>
      <c r="F4" s="428"/>
    </row>
    <row r="5" spans="1:6" s="260" customFormat="1">
      <c r="A5" s="429" t="s">
        <v>22</v>
      </c>
      <c r="B5" s="430" t="s">
        <v>297</v>
      </c>
      <c r="C5" s="431"/>
      <c r="D5" s="431"/>
      <c r="E5" s="432"/>
      <c r="F5" s="432"/>
    </row>
    <row r="6" spans="1:6" s="260" customFormat="1">
      <c r="A6" s="494"/>
      <c r="B6" s="495"/>
      <c r="C6" s="496"/>
      <c r="D6" s="496"/>
      <c r="E6" s="497"/>
      <c r="F6" s="497"/>
    </row>
    <row r="7" spans="1:6" s="244" customFormat="1" ht="12.95" customHeight="1">
      <c r="A7" s="480" t="s">
        <v>281</v>
      </c>
      <c r="B7" s="481" t="s">
        <v>345</v>
      </c>
      <c r="C7" s="482">
        <v>1</v>
      </c>
      <c r="D7" s="482" t="s">
        <v>289</v>
      </c>
      <c r="E7" s="483"/>
      <c r="F7" s="484" t="str">
        <f t="shared" ref="F7:F9" si="0">IF(AND(ISNUMBER(C7),ISNUMBER(E7)),C7*E7," ")</f>
        <v xml:space="preserve"> </v>
      </c>
    </row>
    <row r="8" spans="1:6" s="244" customFormat="1" ht="12.95" customHeight="1">
      <c r="A8" s="480" t="s">
        <v>281</v>
      </c>
      <c r="B8" s="481" t="s">
        <v>352</v>
      </c>
      <c r="C8" s="482">
        <v>1</v>
      </c>
      <c r="D8" s="482" t="s">
        <v>289</v>
      </c>
      <c r="E8" s="483"/>
      <c r="F8" s="484" t="str">
        <f t="shared" si="0"/>
        <v xml:space="preserve"> </v>
      </c>
    </row>
    <row r="9" spans="1:6" ht="28.5" customHeight="1">
      <c r="A9" s="485" t="s">
        <v>281</v>
      </c>
      <c r="B9" s="481" t="s">
        <v>353</v>
      </c>
      <c r="C9" s="486">
        <v>3</v>
      </c>
      <c r="D9" s="487" t="s">
        <v>8</v>
      </c>
      <c r="E9" s="483"/>
      <c r="F9" s="484" t="str">
        <f t="shared" si="0"/>
        <v xml:space="preserve"> </v>
      </c>
    </row>
    <row r="10" spans="1:6" ht="12.95" customHeight="1">
      <c r="A10" s="488" t="s">
        <v>281</v>
      </c>
      <c r="B10" s="489" t="s">
        <v>354</v>
      </c>
      <c r="C10" s="482">
        <v>10</v>
      </c>
      <c r="D10" s="487" t="s">
        <v>8</v>
      </c>
      <c r="E10" s="483"/>
      <c r="F10" s="484" t="str">
        <f>IF(AND(ISNUMBER(C10),ISNUMBER(E10)),C10*E10," ")</f>
        <v xml:space="preserve"> </v>
      </c>
    </row>
    <row r="11" spans="1:6" ht="12.95" customHeight="1">
      <c r="A11" s="498" t="s">
        <v>281</v>
      </c>
      <c r="B11" s="499" t="s">
        <v>355</v>
      </c>
      <c r="C11" s="500">
        <v>5</v>
      </c>
      <c r="D11" s="501" t="s">
        <v>8</v>
      </c>
      <c r="E11" s="502"/>
      <c r="F11" s="503" t="str">
        <f>IF(AND(ISNUMBER(C11),ISNUMBER(E11)),C11*E11," ")</f>
        <v xml:space="preserve"> </v>
      </c>
    </row>
    <row r="12" spans="1:6">
      <c r="A12" s="504"/>
      <c r="B12" s="505"/>
      <c r="C12" s="490"/>
      <c r="D12" s="490"/>
      <c r="E12" s="506"/>
      <c r="F12" s="506"/>
    </row>
    <row r="13" spans="1:6">
      <c r="A13" s="429"/>
      <c r="B13" s="435" t="s">
        <v>309</v>
      </c>
      <c r="C13" s="431"/>
      <c r="D13" s="431"/>
      <c r="E13" s="432"/>
      <c r="F13" s="436">
        <f>SUM(F7:F12)</f>
        <v>0</v>
      </c>
    </row>
    <row r="14" spans="1:6">
      <c r="A14" s="425"/>
      <c r="B14" s="437"/>
      <c r="C14" s="385"/>
      <c r="D14" s="427"/>
      <c r="E14" s="428"/>
      <c r="F14" s="428"/>
    </row>
    <row r="15" spans="1:6">
      <c r="A15" s="388" t="s">
        <v>24</v>
      </c>
      <c r="B15" s="438" t="s">
        <v>291</v>
      </c>
      <c r="C15" s="434"/>
      <c r="D15" s="434"/>
      <c r="E15" s="439"/>
      <c r="F15" s="439"/>
    </row>
    <row r="16" spans="1:6">
      <c r="A16" s="440"/>
      <c r="B16" s="441" t="s">
        <v>311</v>
      </c>
      <c r="C16" s="434"/>
      <c r="D16" s="434"/>
      <c r="E16" s="439"/>
      <c r="F16" s="439"/>
    </row>
    <row r="17" spans="1:6">
      <c r="A17" s="507"/>
      <c r="B17" s="508"/>
      <c r="C17" s="509"/>
      <c r="D17" s="509"/>
      <c r="E17" s="510"/>
      <c r="F17" s="510"/>
    </row>
    <row r="18" spans="1:6" ht="12.95" customHeight="1">
      <c r="A18" s="517" t="s">
        <v>281</v>
      </c>
      <c r="B18" s="489" t="s">
        <v>356</v>
      </c>
      <c r="C18" s="518">
        <v>5</v>
      </c>
      <c r="D18" s="519" t="s">
        <v>8</v>
      </c>
      <c r="E18" s="483"/>
      <c r="F18" s="484" t="str">
        <f t="shared" ref="F18:F20" si="1">IF(AND(ISNUMBER(C18),ISNUMBER(E18)),C18*E18," ")</f>
        <v xml:space="preserve"> </v>
      </c>
    </row>
    <row r="19" spans="1:6" ht="12.95" customHeight="1">
      <c r="A19" s="517" t="s">
        <v>281</v>
      </c>
      <c r="B19" s="520" t="s">
        <v>357</v>
      </c>
      <c r="C19" s="486">
        <v>30</v>
      </c>
      <c r="D19" s="487" t="s">
        <v>8</v>
      </c>
      <c r="E19" s="483"/>
      <c r="F19" s="484" t="str">
        <f t="shared" si="1"/>
        <v xml:space="preserve"> </v>
      </c>
    </row>
    <row r="20" spans="1:6" ht="12.95" customHeight="1">
      <c r="A20" s="616" t="s">
        <v>281</v>
      </c>
      <c r="B20" s="617" t="s">
        <v>358</v>
      </c>
      <c r="C20" s="529">
        <v>40</v>
      </c>
      <c r="D20" s="491" t="s">
        <v>8</v>
      </c>
      <c r="E20" s="492"/>
      <c r="F20" s="493" t="str">
        <f t="shared" si="1"/>
        <v xml:space="preserve"> </v>
      </c>
    </row>
    <row r="21" spans="1:6">
      <c r="A21" s="443"/>
      <c r="B21" s="441"/>
      <c r="C21" s="434"/>
      <c r="D21" s="434"/>
      <c r="E21" s="439"/>
      <c r="F21" s="439"/>
    </row>
    <row r="22" spans="1:6">
      <c r="A22" s="443"/>
      <c r="B22" s="444" t="s">
        <v>359</v>
      </c>
      <c r="C22" s="445"/>
      <c r="D22" s="446"/>
      <c r="E22" s="447"/>
      <c r="F22" s="436">
        <f>SUM(F18:F20)</f>
        <v>0</v>
      </c>
    </row>
    <row r="23" spans="1:6">
      <c r="A23" s="448"/>
      <c r="B23" s="449"/>
      <c r="C23" s="405"/>
      <c r="D23" s="405"/>
      <c r="E23" s="428" t="s">
        <v>176</v>
      </c>
      <c r="F23" s="428" t="str">
        <f>IF(AND(ISNUMBER(C23),ISNUMBER(E23)),C23*E23," ")</f>
        <v xml:space="preserve"> </v>
      </c>
    </row>
    <row r="24" spans="1:6">
      <c r="A24" s="388" t="s">
        <v>25</v>
      </c>
      <c r="B24" s="450" t="s">
        <v>320</v>
      </c>
      <c r="C24" s="376"/>
      <c r="D24" s="376"/>
      <c r="E24" s="451"/>
      <c r="F24" s="452"/>
    </row>
    <row r="25" spans="1:6">
      <c r="A25" s="375"/>
      <c r="B25" s="391"/>
      <c r="C25" s="376"/>
      <c r="D25" s="376"/>
      <c r="E25" s="451"/>
      <c r="F25" s="452"/>
    </row>
    <row r="26" spans="1:6">
      <c r="A26" s="429"/>
      <c r="B26" s="453" t="s">
        <v>361</v>
      </c>
      <c r="C26" s="454"/>
      <c r="D26" s="454"/>
      <c r="E26" s="455"/>
      <c r="F26" s="456"/>
    </row>
    <row r="27" spans="1:6">
      <c r="A27" s="440"/>
      <c r="B27" s="441" t="s">
        <v>362</v>
      </c>
      <c r="C27" s="457"/>
      <c r="D27" s="458"/>
      <c r="E27" s="459" t="str">
        <f>IF(AND(ISNUMBER(#REF!),ISNUMBER(#REF!)),ROUND((#REF!*#REF!+#REF!*#REF!*#REF!)*(1+#REF!)*#REF!*#REF!*#REF!,2)," ")</f>
        <v xml:space="preserve"> </v>
      </c>
      <c r="F27" s="459"/>
    </row>
    <row r="28" spans="1:6">
      <c r="A28" s="507"/>
      <c r="B28" s="618"/>
      <c r="C28" s="619"/>
      <c r="D28" s="620"/>
      <c r="E28" s="621" t="str">
        <f>IF(AND(ISNUMBER(#REF!),ISNUMBER(#REF!)),ROUND((#REF!*#REF!+#REF!*#REF!*#REF!)*(1+#REF!)*#REF!*#REF!*#REF!,2)," ")</f>
        <v xml:space="preserve"> </v>
      </c>
      <c r="F28" s="621"/>
    </row>
    <row r="29" spans="1:6" ht="28.5" customHeight="1">
      <c r="A29" s="625" t="s">
        <v>281</v>
      </c>
      <c r="B29" s="626" t="s">
        <v>363</v>
      </c>
      <c r="C29" s="487">
        <v>1</v>
      </c>
      <c r="D29" s="486" t="s">
        <v>125</v>
      </c>
      <c r="E29" s="483"/>
      <c r="F29" s="484" t="str">
        <f t="shared" ref="F29:F69" si="2">IF(AND(ISNUMBER(C29),ISNUMBER(E29)),C29*E29," ")</f>
        <v xml:space="preserve"> </v>
      </c>
    </row>
    <row r="30" spans="1:6" ht="15.75" customHeight="1">
      <c r="A30" s="625" t="s">
        <v>281</v>
      </c>
      <c r="B30" s="520" t="s">
        <v>364</v>
      </c>
      <c r="C30" s="487">
        <v>1</v>
      </c>
      <c r="D30" s="486" t="s">
        <v>125</v>
      </c>
      <c r="E30" s="483"/>
      <c r="F30" s="484" t="str">
        <f t="shared" si="2"/>
        <v xml:space="preserve"> </v>
      </c>
    </row>
    <row r="31" spans="1:6" ht="41.25" customHeight="1">
      <c r="A31" s="625" t="s">
        <v>281</v>
      </c>
      <c r="B31" s="520" t="s">
        <v>365</v>
      </c>
      <c r="C31" s="487">
        <v>1</v>
      </c>
      <c r="D31" s="486" t="s">
        <v>289</v>
      </c>
      <c r="E31" s="483"/>
      <c r="F31" s="484" t="str">
        <f t="shared" si="2"/>
        <v xml:space="preserve"> </v>
      </c>
    </row>
    <row r="32" spans="1:6" ht="15.75" customHeight="1">
      <c r="A32" s="625" t="s">
        <v>281</v>
      </c>
      <c r="B32" s="627" t="s">
        <v>366</v>
      </c>
      <c r="C32" s="487">
        <v>2</v>
      </c>
      <c r="D32" s="486" t="s">
        <v>289</v>
      </c>
      <c r="E32" s="483"/>
      <c r="F32" s="484" t="str">
        <f>IF(AND(ISNUMBER(C32),ISNUMBER(E32)),C32*E32," ")</f>
        <v xml:space="preserve"> </v>
      </c>
    </row>
    <row r="33" spans="1:6" ht="27" customHeight="1">
      <c r="A33" s="625" t="s">
        <v>281</v>
      </c>
      <c r="B33" s="520" t="s">
        <v>367</v>
      </c>
      <c r="C33" s="487">
        <v>1</v>
      </c>
      <c r="D33" s="486" t="s">
        <v>125</v>
      </c>
      <c r="E33" s="483"/>
      <c r="F33" s="484" t="str">
        <f t="shared" ref="F33" si="3">IF(AND(ISNUMBER(C33),ISNUMBER(E33)),C33*E33," ")</f>
        <v xml:space="preserve"> </v>
      </c>
    </row>
    <row r="34" spans="1:6" ht="29.25" customHeight="1">
      <c r="A34" s="625" t="s">
        <v>281</v>
      </c>
      <c r="B34" s="520" t="s">
        <v>368</v>
      </c>
      <c r="C34" s="487">
        <v>1</v>
      </c>
      <c r="D34" s="486" t="s">
        <v>125</v>
      </c>
      <c r="E34" s="483"/>
      <c r="F34" s="484" t="str">
        <f t="shared" si="2"/>
        <v xml:space="preserve"> </v>
      </c>
    </row>
    <row r="35" spans="1:6" ht="27.75" customHeight="1">
      <c r="A35" s="625" t="s">
        <v>281</v>
      </c>
      <c r="B35" s="520" t="s">
        <v>369</v>
      </c>
      <c r="C35" s="487">
        <v>2</v>
      </c>
      <c r="D35" s="486" t="s">
        <v>125</v>
      </c>
      <c r="E35" s="483"/>
      <c r="F35" s="484" t="str">
        <f t="shared" si="2"/>
        <v xml:space="preserve"> </v>
      </c>
    </row>
    <row r="36" spans="1:6" ht="30" customHeight="1">
      <c r="A36" s="625" t="s">
        <v>281</v>
      </c>
      <c r="B36" s="520" t="s">
        <v>370</v>
      </c>
      <c r="C36" s="487"/>
      <c r="D36" s="486" t="s">
        <v>125</v>
      </c>
      <c r="E36" s="483"/>
      <c r="F36" s="484" t="str">
        <f t="shared" si="2"/>
        <v xml:space="preserve"> </v>
      </c>
    </row>
    <row r="37" spans="1:6" ht="28.5" customHeight="1">
      <c r="A37" s="625" t="s">
        <v>281</v>
      </c>
      <c r="B37" s="520" t="s">
        <v>371</v>
      </c>
      <c r="C37" s="487">
        <v>2</v>
      </c>
      <c r="D37" s="486" t="s">
        <v>125</v>
      </c>
      <c r="E37" s="483"/>
      <c r="F37" s="484" t="str">
        <f t="shared" si="2"/>
        <v xml:space="preserve"> </v>
      </c>
    </row>
    <row r="38" spans="1:6" ht="27.75" customHeight="1">
      <c r="A38" s="485" t="s">
        <v>281</v>
      </c>
      <c r="B38" s="481" t="s">
        <v>372</v>
      </c>
      <c r="C38" s="628">
        <v>1</v>
      </c>
      <c r="D38" s="482" t="s">
        <v>6</v>
      </c>
      <c r="E38" s="483"/>
      <c r="F38" s="484" t="str">
        <f t="shared" si="2"/>
        <v xml:space="preserve"> </v>
      </c>
    </row>
    <row r="39" spans="1:6" ht="13.15" customHeight="1">
      <c r="A39" s="625" t="s">
        <v>281</v>
      </c>
      <c r="B39" s="627" t="s">
        <v>373</v>
      </c>
      <c r="C39" s="487">
        <v>1</v>
      </c>
      <c r="D39" s="486" t="s">
        <v>125</v>
      </c>
      <c r="E39" s="483"/>
      <c r="F39" s="484" t="str">
        <f t="shared" si="2"/>
        <v xml:space="preserve"> </v>
      </c>
    </row>
    <row r="40" spans="1:6" ht="13.15" customHeight="1">
      <c r="A40" s="625" t="s">
        <v>281</v>
      </c>
      <c r="B40" s="520" t="s">
        <v>374</v>
      </c>
      <c r="C40" s="487">
        <v>1</v>
      </c>
      <c r="D40" s="486" t="s">
        <v>125</v>
      </c>
      <c r="E40" s="483"/>
      <c r="F40" s="484" t="str">
        <f t="shared" si="2"/>
        <v xml:space="preserve"> </v>
      </c>
    </row>
    <row r="41" spans="1:6">
      <c r="A41" s="511"/>
      <c r="B41" s="622"/>
      <c r="C41" s="623"/>
      <c r="D41" s="513"/>
      <c r="E41" s="624"/>
      <c r="F41" s="590"/>
    </row>
    <row r="42" spans="1:6">
      <c r="A42" s="388" t="s">
        <v>273</v>
      </c>
      <c r="B42" s="421" t="s">
        <v>274</v>
      </c>
      <c r="C42" s="421" t="s">
        <v>275</v>
      </c>
      <c r="D42" s="422" t="s">
        <v>276</v>
      </c>
      <c r="E42" s="399" t="s">
        <v>277</v>
      </c>
      <c r="F42" s="399" t="s">
        <v>278</v>
      </c>
    </row>
    <row r="43" spans="1:6">
      <c r="A43" s="443"/>
      <c r="B43" s="442"/>
      <c r="C43" s="394"/>
      <c r="D43" s="434"/>
      <c r="E43" s="433"/>
      <c r="F43" s="403"/>
    </row>
    <row r="44" spans="1:6" ht="13.15" customHeight="1">
      <c r="A44" s="629" t="s">
        <v>281</v>
      </c>
      <c r="B44" s="630" t="s">
        <v>375</v>
      </c>
      <c r="C44" s="631">
        <v>1</v>
      </c>
      <c r="D44" s="509" t="s">
        <v>125</v>
      </c>
      <c r="E44" s="632"/>
      <c r="F44" s="633" t="str">
        <f t="shared" si="2"/>
        <v xml:space="preserve"> </v>
      </c>
    </row>
    <row r="45" spans="1:6" ht="13.15" customHeight="1">
      <c r="A45" s="625" t="s">
        <v>281</v>
      </c>
      <c r="B45" s="520" t="s">
        <v>376</v>
      </c>
      <c r="C45" s="487">
        <v>1</v>
      </c>
      <c r="D45" s="486" t="s">
        <v>125</v>
      </c>
      <c r="E45" s="483"/>
      <c r="F45" s="484" t="str">
        <f t="shared" si="2"/>
        <v xml:space="preserve"> </v>
      </c>
    </row>
    <row r="46" spans="1:6" ht="13.15" customHeight="1">
      <c r="A46" s="625" t="s">
        <v>281</v>
      </c>
      <c r="B46" s="635" t="s">
        <v>377</v>
      </c>
      <c r="C46" s="487">
        <v>1</v>
      </c>
      <c r="D46" s="486" t="s">
        <v>125</v>
      </c>
      <c r="E46" s="483"/>
      <c r="F46" s="484" t="str">
        <f t="shared" si="2"/>
        <v xml:space="preserve"> </v>
      </c>
    </row>
    <row r="47" spans="1:6" ht="13.15" customHeight="1">
      <c r="A47" s="625" t="s">
        <v>281</v>
      </c>
      <c r="B47" s="635" t="s">
        <v>378</v>
      </c>
      <c r="C47" s="487">
        <v>1</v>
      </c>
      <c r="D47" s="486" t="s">
        <v>125</v>
      </c>
      <c r="E47" s="483"/>
      <c r="F47" s="484" t="str">
        <f t="shared" si="2"/>
        <v xml:space="preserve"> </v>
      </c>
    </row>
    <row r="48" spans="1:6" ht="13.15" customHeight="1">
      <c r="A48" s="625" t="s">
        <v>281</v>
      </c>
      <c r="B48" s="520" t="s">
        <v>379</v>
      </c>
      <c r="C48" s="487">
        <v>1</v>
      </c>
      <c r="D48" s="486" t="s">
        <v>125</v>
      </c>
      <c r="E48" s="483"/>
      <c r="F48" s="484" t="str">
        <f t="shared" si="2"/>
        <v xml:space="preserve"> </v>
      </c>
    </row>
    <row r="49" spans="1:6" ht="18" customHeight="1">
      <c r="A49" s="625" t="s">
        <v>281</v>
      </c>
      <c r="B49" s="520" t="s">
        <v>380</v>
      </c>
      <c r="C49" s="487">
        <v>1</v>
      </c>
      <c r="D49" s="486" t="s">
        <v>125</v>
      </c>
      <c r="E49" s="483"/>
      <c r="F49" s="484" t="str">
        <f t="shared" si="2"/>
        <v xml:space="preserve"> </v>
      </c>
    </row>
    <row r="50" spans="1:6" ht="27.75" customHeight="1">
      <c r="A50" s="625" t="s">
        <v>281</v>
      </c>
      <c r="B50" s="520" t="s">
        <v>381</v>
      </c>
      <c r="C50" s="487">
        <v>1</v>
      </c>
      <c r="D50" s="486" t="s">
        <v>125</v>
      </c>
      <c r="E50" s="483"/>
      <c r="F50" s="484" t="str">
        <f t="shared" si="2"/>
        <v xml:space="preserve"> </v>
      </c>
    </row>
    <row r="51" spans="1:6" ht="13.15" customHeight="1">
      <c r="A51" s="625" t="s">
        <v>281</v>
      </c>
      <c r="B51" s="520" t="s">
        <v>382</v>
      </c>
      <c r="C51" s="487">
        <v>1</v>
      </c>
      <c r="D51" s="486" t="s">
        <v>125</v>
      </c>
      <c r="E51" s="483"/>
      <c r="F51" s="484" t="str">
        <f t="shared" si="2"/>
        <v xml:space="preserve"> </v>
      </c>
    </row>
    <row r="52" spans="1:6" ht="13.15" customHeight="1">
      <c r="A52" s="625" t="s">
        <v>281</v>
      </c>
      <c r="B52" s="520" t="s">
        <v>383</v>
      </c>
      <c r="C52" s="487">
        <v>2</v>
      </c>
      <c r="D52" s="486" t="s">
        <v>125</v>
      </c>
      <c r="E52" s="483"/>
      <c r="F52" s="484" t="str">
        <f t="shared" si="2"/>
        <v xml:space="preserve"> </v>
      </c>
    </row>
    <row r="53" spans="1:6" ht="13.15" customHeight="1">
      <c r="A53" s="625" t="s">
        <v>281</v>
      </c>
      <c r="B53" s="636" t="s">
        <v>384</v>
      </c>
      <c r="C53" s="487">
        <v>8</v>
      </c>
      <c r="D53" s="486" t="s">
        <v>125</v>
      </c>
      <c r="E53" s="483"/>
      <c r="F53" s="484" t="str">
        <f t="shared" si="2"/>
        <v xml:space="preserve"> </v>
      </c>
    </row>
    <row r="54" spans="1:6" ht="27" customHeight="1">
      <c r="A54" s="625" t="s">
        <v>281</v>
      </c>
      <c r="B54" s="636" t="s">
        <v>385</v>
      </c>
      <c r="C54" s="487">
        <v>2</v>
      </c>
      <c r="D54" s="486" t="s">
        <v>289</v>
      </c>
      <c r="E54" s="483"/>
      <c r="F54" s="484" t="str">
        <f t="shared" si="2"/>
        <v xml:space="preserve"> </v>
      </c>
    </row>
    <row r="55" spans="1:6" ht="42.75" customHeight="1">
      <c r="A55" s="625" t="s">
        <v>281</v>
      </c>
      <c r="B55" s="481" t="s">
        <v>386</v>
      </c>
      <c r="C55" s="482">
        <v>1</v>
      </c>
      <c r="D55" s="482" t="s">
        <v>289</v>
      </c>
      <c r="E55" s="483"/>
      <c r="F55" s="484" t="str">
        <f t="shared" si="2"/>
        <v xml:space="preserve"> </v>
      </c>
    </row>
    <row r="56" spans="1:6" ht="78.75" customHeight="1">
      <c r="A56" s="625" t="s">
        <v>281</v>
      </c>
      <c r="B56" s="520" t="s">
        <v>387</v>
      </c>
      <c r="C56" s="487">
        <v>2</v>
      </c>
      <c r="D56" s="486" t="s">
        <v>125</v>
      </c>
      <c r="E56" s="483"/>
      <c r="F56" s="484" t="str">
        <f t="shared" si="2"/>
        <v xml:space="preserve"> </v>
      </c>
    </row>
    <row r="57" spans="1:6" ht="53.25" customHeight="1">
      <c r="A57" s="625" t="s">
        <v>281</v>
      </c>
      <c r="B57" s="637" t="s">
        <v>388</v>
      </c>
      <c r="C57" s="544">
        <v>1</v>
      </c>
      <c r="D57" s="544" t="s">
        <v>125</v>
      </c>
      <c r="E57" s="483"/>
      <c r="F57" s="484" t="str">
        <f t="shared" si="2"/>
        <v xml:space="preserve"> </v>
      </c>
    </row>
    <row r="58" spans="1:6" ht="16.5" customHeight="1">
      <c r="A58" s="625" t="s">
        <v>281</v>
      </c>
      <c r="B58" s="637" t="s">
        <v>389</v>
      </c>
      <c r="C58" s="544">
        <v>1</v>
      </c>
      <c r="D58" s="544" t="s">
        <v>125</v>
      </c>
      <c r="E58" s="483"/>
      <c r="F58" s="484" t="str">
        <f t="shared" si="2"/>
        <v xml:space="preserve"> </v>
      </c>
    </row>
    <row r="59" spans="1:6" ht="66" customHeight="1">
      <c r="A59" s="638" t="s">
        <v>281</v>
      </c>
      <c r="B59" s="639" t="s">
        <v>390</v>
      </c>
      <c r="C59" s="640">
        <v>1</v>
      </c>
      <c r="D59" s="641" t="s">
        <v>289</v>
      </c>
      <c r="E59" s="483"/>
      <c r="F59" s="484" t="str">
        <f t="shared" si="2"/>
        <v xml:space="preserve"> </v>
      </c>
    </row>
    <row r="60" spans="1:6" ht="28.5" customHeight="1">
      <c r="A60" s="515" t="s">
        <v>281</v>
      </c>
      <c r="B60" s="520" t="s">
        <v>391</v>
      </c>
      <c r="C60" s="487">
        <v>1</v>
      </c>
      <c r="D60" s="486" t="s">
        <v>289</v>
      </c>
      <c r="E60" s="483"/>
      <c r="F60" s="484" t="str">
        <f t="shared" si="2"/>
        <v xml:space="preserve"> </v>
      </c>
    </row>
    <row r="61" spans="1:6" ht="27.75" customHeight="1">
      <c r="A61" s="642" t="s">
        <v>281</v>
      </c>
      <c r="B61" s="574" t="s">
        <v>392</v>
      </c>
      <c r="C61" s="544">
        <v>1</v>
      </c>
      <c r="D61" s="544" t="s">
        <v>289</v>
      </c>
      <c r="E61" s="483"/>
      <c r="F61" s="484" t="str">
        <f t="shared" si="2"/>
        <v xml:space="preserve"> </v>
      </c>
    </row>
    <row r="62" spans="1:6" ht="14.25" customHeight="1">
      <c r="A62" s="515" t="s">
        <v>281</v>
      </c>
      <c r="B62" s="574" t="s">
        <v>393</v>
      </c>
      <c r="C62" s="544">
        <v>1</v>
      </c>
      <c r="D62" s="544" t="s">
        <v>125</v>
      </c>
      <c r="E62" s="483"/>
      <c r="F62" s="484" t="str">
        <f t="shared" si="2"/>
        <v xml:space="preserve"> </v>
      </c>
    </row>
    <row r="63" spans="1:6" ht="25.5">
      <c r="A63" s="515" t="s">
        <v>281</v>
      </c>
      <c r="B63" s="574" t="s">
        <v>394</v>
      </c>
      <c r="C63" s="544">
        <v>1</v>
      </c>
      <c r="D63" s="544" t="s">
        <v>125</v>
      </c>
      <c r="E63" s="483"/>
      <c r="F63" s="484" t="str">
        <f t="shared" si="2"/>
        <v xml:space="preserve"> </v>
      </c>
    </row>
    <row r="64" spans="1:6" ht="13.15" customHeight="1">
      <c r="A64" s="625" t="s">
        <v>281</v>
      </c>
      <c r="B64" s="520" t="s">
        <v>395</v>
      </c>
      <c r="C64" s="487">
        <v>4</v>
      </c>
      <c r="D64" s="486" t="s">
        <v>125</v>
      </c>
      <c r="E64" s="483"/>
      <c r="F64" s="484" t="str">
        <f t="shared" si="2"/>
        <v xml:space="preserve"> </v>
      </c>
    </row>
    <row r="65" spans="1:6" ht="13.15" customHeight="1">
      <c r="A65" s="625" t="s">
        <v>281</v>
      </c>
      <c r="B65" s="520" t="s">
        <v>396</v>
      </c>
      <c r="C65" s="487">
        <v>14</v>
      </c>
      <c r="D65" s="486" t="s">
        <v>125</v>
      </c>
      <c r="E65" s="483"/>
      <c r="F65" s="484" t="str">
        <f t="shared" si="2"/>
        <v xml:space="preserve"> </v>
      </c>
    </row>
    <row r="66" spans="1:6" ht="13.15" customHeight="1">
      <c r="A66" s="625" t="s">
        <v>281</v>
      </c>
      <c r="B66" s="520" t="s">
        <v>397</v>
      </c>
      <c r="C66" s="487">
        <v>6</v>
      </c>
      <c r="D66" s="486" t="s">
        <v>125</v>
      </c>
      <c r="E66" s="483"/>
      <c r="F66" s="484" t="str">
        <f t="shared" si="2"/>
        <v xml:space="preserve"> </v>
      </c>
    </row>
    <row r="67" spans="1:6" ht="13.15" customHeight="1">
      <c r="A67" s="625" t="s">
        <v>281</v>
      </c>
      <c r="B67" s="520" t="s">
        <v>398</v>
      </c>
      <c r="C67" s="487">
        <v>10</v>
      </c>
      <c r="D67" s="486" t="s">
        <v>125</v>
      </c>
      <c r="E67" s="483"/>
      <c r="F67" s="484" t="str">
        <f t="shared" si="2"/>
        <v xml:space="preserve"> </v>
      </c>
    </row>
    <row r="68" spans="1:6" ht="13.15" customHeight="1">
      <c r="A68" s="643" t="s">
        <v>281</v>
      </c>
      <c r="B68" s="644" t="s">
        <v>399</v>
      </c>
      <c r="C68" s="645">
        <v>2</v>
      </c>
      <c r="D68" s="645" t="s">
        <v>8</v>
      </c>
      <c r="E68" s="483"/>
      <c r="F68" s="484" t="str">
        <f t="shared" si="2"/>
        <v xml:space="preserve"> </v>
      </c>
    </row>
    <row r="69" spans="1:6" ht="13.15" customHeight="1">
      <c r="A69" s="511" t="s">
        <v>281</v>
      </c>
      <c r="B69" s="622" t="s">
        <v>400</v>
      </c>
      <c r="C69" s="623">
        <v>1</v>
      </c>
      <c r="D69" s="513" t="s">
        <v>289</v>
      </c>
      <c r="E69" s="634"/>
      <c r="F69" s="484" t="str">
        <f t="shared" si="2"/>
        <v xml:space="preserve"> </v>
      </c>
    </row>
    <row r="70" spans="1:6">
      <c r="A70" s="443"/>
      <c r="B70" s="442"/>
      <c r="C70" s="394"/>
      <c r="D70" s="434"/>
      <c r="E70" s="462"/>
      <c r="F70" s="433" t="s">
        <v>176</v>
      </c>
    </row>
    <row r="71" spans="1:6">
      <c r="A71" s="443"/>
      <c r="B71" s="444" t="s">
        <v>401</v>
      </c>
      <c r="C71" s="445"/>
      <c r="D71" s="446"/>
      <c r="E71" s="447"/>
      <c r="F71" s="436">
        <f>SUM(F29:F69)</f>
        <v>0</v>
      </c>
    </row>
    <row r="72" spans="1:6">
      <c r="A72" s="448"/>
      <c r="B72" s="449"/>
      <c r="C72" s="405"/>
      <c r="D72" s="405"/>
      <c r="E72" s="464"/>
      <c r="F72" s="465"/>
    </row>
    <row r="73" spans="1:6">
      <c r="A73" s="388" t="s">
        <v>273</v>
      </c>
      <c r="B73" s="421" t="s">
        <v>274</v>
      </c>
      <c r="C73" s="421" t="s">
        <v>275</v>
      </c>
      <c r="D73" s="422" t="s">
        <v>276</v>
      </c>
      <c r="E73" s="399" t="s">
        <v>277</v>
      </c>
      <c r="F73" s="399" t="s">
        <v>278</v>
      </c>
    </row>
    <row r="74" spans="1:6">
      <c r="A74" s="448"/>
      <c r="B74" s="449"/>
      <c r="C74" s="405"/>
      <c r="D74" s="405"/>
      <c r="E74" s="464"/>
      <c r="F74" s="465"/>
    </row>
    <row r="75" spans="1:6">
      <c r="A75" s="388" t="s">
        <v>27</v>
      </c>
      <c r="B75" s="466" t="s">
        <v>402</v>
      </c>
      <c r="C75" s="434"/>
      <c r="D75" s="434"/>
      <c r="E75" s="439"/>
      <c r="F75" s="439"/>
    </row>
    <row r="76" spans="1:6">
      <c r="A76" s="440"/>
      <c r="B76" s="441" t="s">
        <v>311</v>
      </c>
      <c r="C76" s="434"/>
      <c r="D76" s="434"/>
      <c r="E76" s="439"/>
      <c r="F76" s="439"/>
    </row>
    <row r="77" spans="1:6">
      <c r="A77" s="507"/>
      <c r="B77" s="508"/>
      <c r="C77" s="509"/>
      <c r="D77" s="509"/>
      <c r="E77" s="510"/>
      <c r="F77" s="510"/>
    </row>
    <row r="78" spans="1:6" ht="30" customHeight="1">
      <c r="A78" s="638" t="s">
        <v>281</v>
      </c>
      <c r="B78" s="639" t="s">
        <v>425</v>
      </c>
      <c r="C78" s="640">
        <v>1</v>
      </c>
      <c r="D78" s="641" t="s">
        <v>125</v>
      </c>
      <c r="E78" s="483"/>
      <c r="F78" s="484" t="str">
        <f t="shared" ref="F78:F97" si="4">IF(AND(ISNUMBER(C78),ISNUMBER(E78)),C78*E78," ")</f>
        <v xml:space="preserve"> </v>
      </c>
    </row>
    <row r="79" spans="1:6" ht="15" customHeight="1">
      <c r="A79" s="638" t="s">
        <v>281</v>
      </c>
      <c r="B79" s="639" t="s">
        <v>403</v>
      </c>
      <c r="C79" s="640">
        <v>2</v>
      </c>
      <c r="D79" s="641" t="s">
        <v>125</v>
      </c>
      <c r="E79" s="483"/>
      <c r="F79" s="484" t="str">
        <f t="shared" si="4"/>
        <v xml:space="preserve"> </v>
      </c>
    </row>
    <row r="80" spans="1:6" ht="28.5" customHeight="1">
      <c r="A80" s="638" t="s">
        <v>281</v>
      </c>
      <c r="B80" s="639" t="s">
        <v>426</v>
      </c>
      <c r="C80" s="640">
        <v>2</v>
      </c>
      <c r="D80" s="641" t="s">
        <v>125</v>
      </c>
      <c r="E80" s="483"/>
      <c r="F80" s="484" t="str">
        <f t="shared" si="4"/>
        <v xml:space="preserve"> </v>
      </c>
    </row>
    <row r="81" spans="1:6" ht="28.5" customHeight="1">
      <c r="A81" s="638" t="s">
        <v>281</v>
      </c>
      <c r="B81" s="639" t="s">
        <v>404</v>
      </c>
      <c r="C81" s="640">
        <v>2</v>
      </c>
      <c r="D81" s="641" t="s">
        <v>8</v>
      </c>
      <c r="E81" s="483"/>
      <c r="F81" s="484" t="str">
        <f t="shared" si="4"/>
        <v xml:space="preserve"> </v>
      </c>
    </row>
    <row r="82" spans="1:6" ht="25.5">
      <c r="A82" s="638" t="s">
        <v>281</v>
      </c>
      <c r="B82" s="639" t="s">
        <v>405</v>
      </c>
      <c r="C82" s="640">
        <v>6</v>
      </c>
      <c r="D82" s="641" t="s">
        <v>6</v>
      </c>
      <c r="E82" s="483"/>
      <c r="F82" s="484" t="str">
        <f t="shared" si="4"/>
        <v xml:space="preserve"> </v>
      </c>
    </row>
    <row r="83" spans="1:6" ht="13.15" customHeight="1">
      <c r="A83" s="638" t="s">
        <v>281</v>
      </c>
      <c r="B83" s="639" t="s">
        <v>406</v>
      </c>
      <c r="C83" s="640">
        <v>1</v>
      </c>
      <c r="D83" s="641" t="s">
        <v>125</v>
      </c>
      <c r="E83" s="483"/>
      <c r="F83" s="484" t="str">
        <f t="shared" si="4"/>
        <v xml:space="preserve"> </v>
      </c>
    </row>
    <row r="84" spans="1:6" ht="13.15" customHeight="1">
      <c r="A84" s="638" t="s">
        <v>281</v>
      </c>
      <c r="B84" s="639" t="s">
        <v>407</v>
      </c>
      <c r="C84" s="640">
        <v>30</v>
      </c>
      <c r="D84" s="641" t="s">
        <v>8</v>
      </c>
      <c r="E84" s="483"/>
      <c r="F84" s="484" t="str">
        <f t="shared" si="4"/>
        <v xml:space="preserve"> </v>
      </c>
    </row>
    <row r="85" spans="1:6" ht="13.15" customHeight="1">
      <c r="A85" s="638" t="s">
        <v>281</v>
      </c>
      <c r="B85" s="639" t="s">
        <v>408</v>
      </c>
      <c r="C85" s="640">
        <v>10</v>
      </c>
      <c r="D85" s="641" t="s">
        <v>289</v>
      </c>
      <c r="E85" s="483"/>
      <c r="F85" s="484" t="str">
        <f t="shared" si="4"/>
        <v xml:space="preserve"> </v>
      </c>
    </row>
    <row r="86" spans="1:6" ht="13.15" customHeight="1">
      <c r="A86" s="517" t="s">
        <v>281</v>
      </c>
      <c r="B86" s="550" t="s">
        <v>409</v>
      </c>
      <c r="C86" s="518">
        <v>1</v>
      </c>
      <c r="D86" s="519" t="s">
        <v>125</v>
      </c>
      <c r="E86" s="483"/>
      <c r="F86" s="484" t="str">
        <f t="shared" si="4"/>
        <v xml:space="preserve"> </v>
      </c>
    </row>
    <row r="87" spans="1:6" ht="13.15" customHeight="1">
      <c r="A87" s="517" t="s">
        <v>281</v>
      </c>
      <c r="B87" s="520" t="s">
        <v>410</v>
      </c>
      <c r="C87" s="486">
        <v>20</v>
      </c>
      <c r="D87" s="487" t="s">
        <v>125</v>
      </c>
      <c r="E87" s="483"/>
      <c r="F87" s="484" t="str">
        <f t="shared" si="4"/>
        <v xml:space="preserve"> </v>
      </c>
    </row>
    <row r="88" spans="1:6" ht="27.75" customHeight="1">
      <c r="A88" s="517" t="s">
        <v>281</v>
      </c>
      <c r="B88" s="647" t="s">
        <v>411</v>
      </c>
      <c r="C88" s="648">
        <v>20</v>
      </c>
      <c r="D88" s="649" t="s">
        <v>125</v>
      </c>
      <c r="E88" s="483"/>
      <c r="F88" s="484" t="str">
        <f t="shared" si="4"/>
        <v xml:space="preserve"> </v>
      </c>
    </row>
    <row r="89" spans="1:6">
      <c r="A89" s="517" t="s">
        <v>281</v>
      </c>
      <c r="B89" s="520" t="s">
        <v>412</v>
      </c>
      <c r="C89" s="486">
        <v>1</v>
      </c>
      <c r="D89" s="487" t="s">
        <v>413</v>
      </c>
      <c r="E89" s="483"/>
      <c r="F89" s="484" t="str">
        <f t="shared" si="4"/>
        <v xml:space="preserve"> </v>
      </c>
    </row>
    <row r="90" spans="1:6" ht="31.5" customHeight="1">
      <c r="A90" s="517" t="s">
        <v>281</v>
      </c>
      <c r="B90" s="489" t="s">
        <v>414</v>
      </c>
      <c r="C90" s="486">
        <v>10</v>
      </c>
      <c r="D90" s="487" t="s">
        <v>125</v>
      </c>
      <c r="E90" s="483"/>
      <c r="F90" s="484" t="str">
        <f t="shared" si="4"/>
        <v xml:space="preserve"> </v>
      </c>
    </row>
    <row r="91" spans="1:6" ht="31.5" customHeight="1">
      <c r="A91" s="517" t="s">
        <v>281</v>
      </c>
      <c r="B91" s="489" t="s">
        <v>415</v>
      </c>
      <c r="C91" s="486">
        <v>4</v>
      </c>
      <c r="D91" s="487" t="s">
        <v>125</v>
      </c>
      <c r="E91" s="483"/>
      <c r="F91" s="484" t="str">
        <f t="shared" si="4"/>
        <v xml:space="preserve"> </v>
      </c>
    </row>
    <row r="92" spans="1:6" ht="13.15" customHeight="1">
      <c r="A92" s="625" t="s">
        <v>281</v>
      </c>
      <c r="B92" s="574" t="s">
        <v>416</v>
      </c>
      <c r="C92" s="544">
        <v>2</v>
      </c>
      <c r="D92" s="544" t="s">
        <v>289</v>
      </c>
      <c r="E92" s="483"/>
      <c r="F92" s="484" t="str">
        <f t="shared" si="4"/>
        <v xml:space="preserve"> </v>
      </c>
    </row>
    <row r="93" spans="1:6" ht="13.15" customHeight="1">
      <c r="A93" s="650" t="s">
        <v>281</v>
      </c>
      <c r="B93" s="489" t="s">
        <v>417</v>
      </c>
      <c r="C93" s="518">
        <v>1</v>
      </c>
      <c r="D93" s="519" t="s">
        <v>289</v>
      </c>
      <c r="E93" s="483"/>
      <c r="F93" s="484" t="str">
        <f t="shared" si="4"/>
        <v xml:space="preserve"> </v>
      </c>
    </row>
    <row r="94" spans="1:6" ht="13.15" customHeight="1">
      <c r="A94" s="650" t="s">
        <v>281</v>
      </c>
      <c r="B94" s="489" t="s">
        <v>418</v>
      </c>
      <c r="C94" s="518">
        <v>2</v>
      </c>
      <c r="D94" s="519" t="s">
        <v>289</v>
      </c>
      <c r="E94" s="483"/>
      <c r="F94" s="484" t="str">
        <f t="shared" si="4"/>
        <v xml:space="preserve"> </v>
      </c>
    </row>
    <row r="95" spans="1:6" ht="13.15" customHeight="1">
      <c r="A95" s="650" t="s">
        <v>281</v>
      </c>
      <c r="B95" s="489" t="s">
        <v>419</v>
      </c>
      <c r="C95" s="518">
        <v>1</v>
      </c>
      <c r="D95" s="519" t="s">
        <v>289</v>
      </c>
      <c r="E95" s="483"/>
      <c r="F95" s="484" t="str">
        <f t="shared" si="4"/>
        <v xml:space="preserve"> </v>
      </c>
    </row>
    <row r="96" spans="1:6" ht="13.15" customHeight="1">
      <c r="A96" s="650" t="s">
        <v>281</v>
      </c>
      <c r="B96" s="489" t="s">
        <v>420</v>
      </c>
      <c r="C96" s="518">
        <v>2</v>
      </c>
      <c r="D96" s="519" t="s">
        <v>289</v>
      </c>
      <c r="E96" s="483"/>
      <c r="F96" s="484" t="str">
        <f t="shared" si="4"/>
        <v xml:space="preserve"> </v>
      </c>
    </row>
    <row r="97" spans="1:8" ht="13.15" customHeight="1">
      <c r="A97" s="646" t="s">
        <v>281</v>
      </c>
      <c r="B97" s="622" t="s">
        <v>421</v>
      </c>
      <c r="C97" s="513">
        <v>1</v>
      </c>
      <c r="D97" s="623" t="s">
        <v>289</v>
      </c>
      <c r="E97" s="514"/>
      <c r="F97" s="484" t="str">
        <f t="shared" si="4"/>
        <v xml:space="preserve"> </v>
      </c>
    </row>
    <row r="98" spans="1:8">
      <c r="A98" s="443"/>
      <c r="B98" s="441"/>
      <c r="C98" s="434"/>
      <c r="D98" s="434"/>
      <c r="E98" s="439"/>
      <c r="F98" s="439"/>
    </row>
    <row r="99" spans="1:8">
      <c r="A99" s="440"/>
      <c r="B99" s="444" t="s">
        <v>422</v>
      </c>
      <c r="C99" s="445"/>
      <c r="D99" s="446"/>
      <c r="E99" s="447"/>
      <c r="F99" s="436">
        <f>SUM(F78:F97)</f>
        <v>0</v>
      </c>
    </row>
    <row r="100" spans="1:8">
      <c r="A100" s="378"/>
      <c r="B100" s="461"/>
      <c r="C100" s="380"/>
      <c r="D100" s="380"/>
      <c r="E100" s="468"/>
      <c r="F100" s="468"/>
    </row>
    <row r="101" spans="1:8" ht="25.5">
      <c r="A101" s="388" t="s">
        <v>336</v>
      </c>
      <c r="B101" s="450" t="s">
        <v>327</v>
      </c>
      <c r="C101" s="404"/>
      <c r="D101" s="405"/>
      <c r="E101" s="428" t="str">
        <f>IF(AND(ISNUMBER(#REF!),ISNUMBER(#REF!)),ROUND((#REF!*#REF!+#REF!*#REF!*#REF!)*(1+#REF!)*#REF!*#REF!*#REF!,2)," ")</f>
        <v xml:space="preserve"> </v>
      </c>
      <c r="F101" s="428" t="str">
        <f>IF(AND(ISNUMBER(C101),ISNUMBER(E101)),C101*E101," ")</f>
        <v xml:space="preserve"> </v>
      </c>
      <c r="G101" s="772" t="s">
        <v>469</v>
      </c>
      <c r="H101" s="773" t="s">
        <v>470</v>
      </c>
    </row>
    <row r="102" spans="1:8">
      <c r="A102" s="448"/>
      <c r="B102" s="449"/>
      <c r="C102" s="404"/>
      <c r="D102" s="405"/>
      <c r="E102" s="404"/>
      <c r="F102" s="404"/>
      <c r="G102" s="774"/>
      <c r="H102" s="778"/>
    </row>
    <row r="103" spans="1:8" ht="63.75">
      <c r="A103" s="651">
        <v>5001</v>
      </c>
      <c r="B103" s="235" t="s">
        <v>423</v>
      </c>
      <c r="C103" s="576">
        <v>1</v>
      </c>
      <c r="D103" s="533" t="s">
        <v>289</v>
      </c>
      <c r="E103" s="652"/>
      <c r="F103" s="633" t="str">
        <f>IF(AND(ISNUMBER(C103),ISNUMBER(E103)),C103*E103," ")</f>
        <v xml:space="preserve"> </v>
      </c>
      <c r="G103" s="775" t="str">
        <f>F103</f>
        <v xml:space="preserve"> </v>
      </c>
      <c r="H103" s="779"/>
    </row>
    <row r="104" spans="1:8">
      <c r="A104" s="656">
        <f>MAX(A100:A103)+1</f>
        <v>5002</v>
      </c>
      <c r="B104" s="574" t="s">
        <v>322</v>
      </c>
      <c r="C104" s="543">
        <v>4</v>
      </c>
      <c r="D104" s="544" t="s">
        <v>323</v>
      </c>
      <c r="E104" s="657"/>
      <c r="F104" s="484" t="str">
        <f t="shared" ref="F104:F105" si="5">IF(AND(ISNUMBER(C104),ISNUMBER(E104)),C104*E104," ")</f>
        <v xml:space="preserve"> </v>
      </c>
      <c r="G104" s="776"/>
      <c r="H104" s="780" t="str">
        <f>F104</f>
        <v xml:space="preserve"> </v>
      </c>
    </row>
    <row r="105" spans="1:8">
      <c r="A105" s="653">
        <f>MAX(A100:A104)+1</f>
        <v>5003</v>
      </c>
      <c r="B105" s="654" t="s">
        <v>424</v>
      </c>
      <c r="C105" s="614">
        <v>1</v>
      </c>
      <c r="D105" s="567" t="s">
        <v>289</v>
      </c>
      <c r="E105" s="655"/>
      <c r="F105" s="590" t="str">
        <f t="shared" si="5"/>
        <v xml:space="preserve"> </v>
      </c>
      <c r="G105" s="776"/>
      <c r="H105" s="780" t="str">
        <f>F105</f>
        <v xml:space="preserve"> </v>
      </c>
    </row>
    <row r="106" spans="1:8">
      <c r="A106" s="463"/>
      <c r="B106" s="461"/>
      <c r="C106" s="381"/>
      <c r="D106" s="380"/>
      <c r="E106" s="469"/>
      <c r="F106" s="403"/>
      <c r="G106" s="776"/>
      <c r="H106" s="779"/>
    </row>
    <row r="107" spans="1:8">
      <c r="A107" s="448"/>
      <c r="B107" s="444" t="s">
        <v>427</v>
      </c>
      <c r="C107" s="381"/>
      <c r="D107" s="470"/>
      <c r="E107" s="464"/>
      <c r="F107" s="436">
        <f>SUM(F103:F106)</f>
        <v>0</v>
      </c>
      <c r="G107" s="777">
        <f>SUM(G103:G106)</f>
        <v>0</v>
      </c>
      <c r="H107" s="781">
        <f>SUM(H103:H106)</f>
        <v>0</v>
      </c>
    </row>
    <row r="108" spans="1:8">
      <c r="A108" s="471"/>
      <c r="B108" s="472"/>
      <c r="C108" s="473"/>
      <c r="D108" s="474"/>
      <c r="E108" s="473"/>
      <c r="F108" s="473"/>
      <c r="G108" s="362"/>
      <c r="H108" s="362"/>
    </row>
    <row r="109" spans="1:8" ht="25.5">
      <c r="A109" s="393"/>
      <c r="B109" s="391" t="s">
        <v>84</v>
      </c>
      <c r="C109" s="381"/>
      <c r="D109" s="380"/>
      <c r="E109" s="377"/>
      <c r="F109" s="406"/>
      <c r="G109" s="772" t="s">
        <v>469</v>
      </c>
      <c r="H109" s="773" t="s">
        <v>470</v>
      </c>
    </row>
    <row r="110" spans="1:8">
      <c r="A110" s="393"/>
      <c r="B110" s="391"/>
      <c r="C110" s="381"/>
      <c r="D110" s="380"/>
      <c r="E110" s="377"/>
      <c r="F110" s="406"/>
      <c r="G110" s="782"/>
      <c r="H110" s="783"/>
    </row>
    <row r="111" spans="1:8">
      <c r="A111" s="407" t="s">
        <v>22</v>
      </c>
      <c r="B111" s="408" t="str">
        <f>B5</f>
        <v>GRADBENA DELA</v>
      </c>
      <c r="C111" s="409">
        <v>1</v>
      </c>
      <c r="D111" s="410" t="s">
        <v>289</v>
      </c>
      <c r="E111" s="411"/>
      <c r="F111" s="412">
        <f>F13</f>
        <v>0</v>
      </c>
      <c r="G111" s="784">
        <f>1*F111</f>
        <v>0</v>
      </c>
      <c r="H111" s="785"/>
    </row>
    <row r="112" spans="1:8">
      <c r="A112" s="407" t="s">
        <v>24</v>
      </c>
      <c r="B112" s="408" t="str">
        <f>B15</f>
        <v>KABELSKI RAZVOD</v>
      </c>
      <c r="C112" s="409">
        <v>1</v>
      </c>
      <c r="D112" s="410" t="s">
        <v>289</v>
      </c>
      <c r="E112" s="411"/>
      <c r="F112" s="412">
        <f>F22</f>
        <v>0</v>
      </c>
      <c r="G112" s="784">
        <f t="shared" ref="G112:G113" si="6">1*F112</f>
        <v>0</v>
      </c>
      <c r="H112" s="786"/>
    </row>
    <row r="113" spans="1:8">
      <c r="A113" s="407" t="s">
        <v>25</v>
      </c>
      <c r="B113" s="408" t="str">
        <f>B24</f>
        <v>RAZDELILNIK</v>
      </c>
      <c r="C113" s="409">
        <v>1</v>
      </c>
      <c r="D113" s="410" t="s">
        <v>289</v>
      </c>
      <c r="E113" s="411"/>
      <c r="F113" s="412">
        <f>F71</f>
        <v>0</v>
      </c>
      <c r="G113" s="784">
        <f t="shared" si="6"/>
        <v>0</v>
      </c>
      <c r="H113" s="786"/>
    </row>
    <row r="114" spans="1:8">
      <c r="A114" s="407" t="s">
        <v>27</v>
      </c>
      <c r="B114" s="408" t="str">
        <f>B75</f>
        <v>OSTALI ELEKTROINSTALACIJSKI MATERIAL in DELA</v>
      </c>
      <c r="C114" s="409">
        <v>1</v>
      </c>
      <c r="D114" s="410" t="s">
        <v>289</v>
      </c>
      <c r="E114" s="411"/>
      <c r="F114" s="412">
        <f>F99</f>
        <v>0</v>
      </c>
      <c r="G114" s="787">
        <f>F114</f>
        <v>0</v>
      </c>
      <c r="H114" s="785"/>
    </row>
    <row r="115" spans="1:8">
      <c r="A115" s="407" t="s">
        <v>336</v>
      </c>
      <c r="B115" s="408" t="str">
        <f>B101</f>
        <v>OSTALE STORITVE</v>
      </c>
      <c r="C115" s="409">
        <v>1</v>
      </c>
      <c r="D115" s="410" t="s">
        <v>289</v>
      </c>
      <c r="E115" s="413"/>
      <c r="F115" s="412">
        <f>F107</f>
        <v>0</v>
      </c>
      <c r="G115" s="790">
        <f>G107</f>
        <v>0</v>
      </c>
      <c r="H115" s="791">
        <f>H107</f>
        <v>0</v>
      </c>
    </row>
    <row r="116" spans="1:8">
      <c r="A116" s="407" t="s">
        <v>337</v>
      </c>
      <c r="B116" s="408" t="s">
        <v>451</v>
      </c>
      <c r="C116" s="409">
        <v>1</v>
      </c>
      <c r="D116" s="410" t="s">
        <v>289</v>
      </c>
      <c r="E116" s="413"/>
      <c r="F116" s="412">
        <f>ROUND(SUM(F111:F114)*10%,1)</f>
        <v>0</v>
      </c>
      <c r="G116" s="792">
        <f>ROUND(SUM(G111:G114)*10%,1)</f>
        <v>0</v>
      </c>
      <c r="H116" s="785"/>
    </row>
    <row r="117" spans="1:8">
      <c r="A117" s="375"/>
      <c r="B117" s="391"/>
      <c r="C117" s="391"/>
      <c r="D117" s="376"/>
      <c r="E117" s="390"/>
      <c r="F117" s="390"/>
      <c r="G117" s="381"/>
      <c r="H117" s="381"/>
    </row>
    <row r="118" spans="1:8">
      <c r="A118" s="414"/>
      <c r="B118" s="415" t="s">
        <v>324</v>
      </c>
      <c r="C118" s="415"/>
      <c r="D118" s="416"/>
      <c r="E118" s="417" t="s">
        <v>39</v>
      </c>
      <c r="F118" s="418">
        <f>SUM(F111:F116)</f>
        <v>0</v>
      </c>
      <c r="G118" s="788">
        <f t="shared" ref="G118:H118" si="7">SUM(G111:G116)</f>
        <v>0</v>
      </c>
      <c r="H118" s="789">
        <f t="shared" si="7"/>
        <v>0</v>
      </c>
    </row>
  </sheetData>
  <pageMargins left="0.98425196850393704" right="0.78740157480314965" top="0.98425196850393704" bottom="0.59055118110236227" header="0.31496062992125984" footer="0.31496062992125984"/>
  <pageSetup paperSize="9" scale="94" firstPageNumber="49" fitToHeight="0" orientation="portrait" useFirstPageNumber="1" r:id="rId1"/>
  <headerFooter>
    <oddHeader>&amp;L&amp;"-,Regular"Projekt: PZI, KOMUNALNA KANALIZACIJA NASELJA PACINJE
               št. proj.: K-1201-1/20
&amp;R&amp;"-,Regular"Projektant: RCI d.o.o., Celje</oddHeader>
    <oddFooter>&amp;L&amp;"-,Regular"Popis del: &amp;A&amp;R&amp;"-,Regular"&amp;P</oddFooter>
  </headerFooter>
  <rowBreaks count="2" manualBreakCount="2">
    <brk id="41" max="16383" man="1"/>
    <brk id="72"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117"/>
  <sheetViews>
    <sheetView topLeftCell="A83" zoomScaleNormal="100" zoomScaleSheetLayoutView="100" zoomScalePageLayoutView="85" workbookViewId="0">
      <selection activeCell="F115" sqref="F115"/>
    </sheetView>
  </sheetViews>
  <sheetFormatPr defaultRowHeight="12.75"/>
  <cols>
    <col min="1" max="1" width="5.7109375" style="363" customWidth="1"/>
    <col min="2" max="2" width="49.7109375" style="363" customWidth="1"/>
    <col min="3" max="3" width="5.28515625" style="363" customWidth="1"/>
    <col min="4" max="4" width="5.7109375" style="367" customWidth="1"/>
    <col min="5" max="5" width="10.7109375" style="363" customWidth="1"/>
    <col min="6" max="6" width="12.7109375" style="363" customWidth="1"/>
    <col min="7" max="8" width="14.7109375" style="246" customWidth="1"/>
    <col min="9" max="16384" width="9.140625" style="246"/>
  </cols>
  <sheetData>
    <row r="1" spans="1:6" s="261" customFormat="1" ht="15">
      <c r="A1" s="424"/>
      <c r="B1" s="42" t="s">
        <v>434</v>
      </c>
      <c r="C1" s="363"/>
      <c r="D1" s="367"/>
      <c r="E1" s="363"/>
      <c r="F1" s="363"/>
    </row>
    <row r="2" spans="1:6" s="261" customFormat="1">
      <c r="A2" s="424"/>
      <c r="B2" s="363"/>
      <c r="C2" s="363"/>
      <c r="D2" s="367"/>
      <c r="E2" s="363"/>
      <c r="F2" s="363"/>
    </row>
    <row r="3" spans="1:6" s="261" customFormat="1">
      <c r="A3" s="421" t="s">
        <v>273</v>
      </c>
      <c r="B3" s="421" t="s">
        <v>274</v>
      </c>
      <c r="C3" s="421" t="s">
        <v>275</v>
      </c>
      <c r="D3" s="422" t="s">
        <v>276</v>
      </c>
      <c r="E3" s="399" t="s">
        <v>277</v>
      </c>
      <c r="F3" s="399" t="s">
        <v>278</v>
      </c>
    </row>
    <row r="4" spans="1:6" s="261" customFormat="1">
      <c r="A4" s="425"/>
      <c r="B4" s="476"/>
      <c r="C4" s="476"/>
      <c r="D4" s="477"/>
      <c r="E4" s="476"/>
      <c r="F4" s="476"/>
    </row>
    <row r="5" spans="1:6" s="261" customFormat="1">
      <c r="A5" s="429" t="s">
        <v>22</v>
      </c>
      <c r="B5" s="430" t="s">
        <v>297</v>
      </c>
      <c r="C5" s="431"/>
      <c r="D5" s="431"/>
      <c r="E5" s="432"/>
      <c r="F5" s="432"/>
    </row>
    <row r="6" spans="1:6" s="262" customFormat="1">
      <c r="A6" s="494"/>
      <c r="B6" s="495"/>
      <c r="C6" s="496"/>
      <c r="D6" s="496"/>
      <c r="E6" s="497"/>
      <c r="F6" s="497"/>
    </row>
    <row r="7" spans="1:6" s="260" customFormat="1">
      <c r="A7" s="480" t="s">
        <v>281</v>
      </c>
      <c r="B7" s="481" t="s">
        <v>345</v>
      </c>
      <c r="C7" s="482">
        <v>1</v>
      </c>
      <c r="D7" s="482" t="s">
        <v>289</v>
      </c>
      <c r="E7" s="483"/>
      <c r="F7" s="484" t="str">
        <f t="shared" ref="F7:F9" si="0">IF(AND(ISNUMBER(C7),ISNUMBER(E7)),C7*E7," ")</f>
        <v xml:space="preserve"> </v>
      </c>
    </row>
    <row r="8" spans="1:6" s="261" customFormat="1" ht="25.5">
      <c r="A8" s="480" t="s">
        <v>281</v>
      </c>
      <c r="B8" s="481" t="s">
        <v>352</v>
      </c>
      <c r="C8" s="482">
        <v>1</v>
      </c>
      <c r="D8" s="482" t="s">
        <v>289</v>
      </c>
      <c r="E8" s="483"/>
      <c r="F8" s="484" t="str">
        <f t="shared" si="0"/>
        <v xml:space="preserve"> </v>
      </c>
    </row>
    <row r="9" spans="1:6" s="261" customFormat="1" ht="27" customHeight="1">
      <c r="A9" s="485" t="s">
        <v>281</v>
      </c>
      <c r="B9" s="481" t="s">
        <v>353</v>
      </c>
      <c r="C9" s="486">
        <v>3</v>
      </c>
      <c r="D9" s="487" t="s">
        <v>8</v>
      </c>
      <c r="E9" s="483"/>
      <c r="F9" s="484" t="str">
        <f t="shared" si="0"/>
        <v xml:space="preserve"> </v>
      </c>
    </row>
    <row r="10" spans="1:6" s="261" customFormat="1">
      <c r="A10" s="488" t="s">
        <v>281</v>
      </c>
      <c r="B10" s="489" t="s">
        <v>354</v>
      </c>
      <c r="C10" s="482">
        <v>10</v>
      </c>
      <c r="D10" s="487" t="s">
        <v>8</v>
      </c>
      <c r="E10" s="483"/>
      <c r="F10" s="484" t="str">
        <f>IF(AND(ISNUMBER(C10),ISNUMBER(E10)),C10*E10," ")</f>
        <v xml:space="preserve"> </v>
      </c>
    </row>
    <row r="11" spans="1:6" s="261" customFormat="1">
      <c r="A11" s="498" t="s">
        <v>281</v>
      </c>
      <c r="B11" s="499" t="s">
        <v>355</v>
      </c>
      <c r="C11" s="500">
        <v>5</v>
      </c>
      <c r="D11" s="501" t="s">
        <v>8</v>
      </c>
      <c r="E11" s="502"/>
      <c r="F11" s="503" t="str">
        <f>IF(AND(ISNUMBER(C11),ISNUMBER(E11)),C11*E11," ")</f>
        <v xml:space="preserve"> </v>
      </c>
    </row>
    <row r="12" spans="1:6" s="261" customFormat="1">
      <c r="A12" s="504"/>
      <c r="B12" s="505"/>
      <c r="C12" s="490"/>
      <c r="D12" s="490"/>
      <c r="E12" s="506"/>
      <c r="F12" s="506"/>
    </row>
    <row r="13" spans="1:6" s="261" customFormat="1">
      <c r="A13" s="429"/>
      <c r="B13" s="435" t="s">
        <v>309</v>
      </c>
      <c r="C13" s="431"/>
      <c r="D13" s="431"/>
      <c r="E13" s="432"/>
      <c r="F13" s="436">
        <f>SUM(F7:F12)</f>
        <v>0</v>
      </c>
    </row>
    <row r="14" spans="1:6" s="261" customFormat="1">
      <c r="A14" s="425"/>
      <c r="B14" s="437"/>
      <c r="C14" s="385"/>
      <c r="D14" s="427"/>
      <c r="E14" s="428"/>
      <c r="F14" s="428"/>
    </row>
    <row r="15" spans="1:6" s="261" customFormat="1">
      <c r="A15" s="521" t="s">
        <v>24</v>
      </c>
      <c r="B15" s="522" t="s">
        <v>291</v>
      </c>
      <c r="C15" s="509"/>
      <c r="D15" s="509"/>
      <c r="E15" s="510"/>
      <c r="F15" s="510"/>
    </row>
    <row r="16" spans="1:6" s="261" customFormat="1">
      <c r="A16" s="527"/>
      <c r="B16" s="528" t="s">
        <v>311</v>
      </c>
      <c r="C16" s="529"/>
      <c r="D16" s="529"/>
      <c r="E16" s="530"/>
      <c r="F16" s="530"/>
    </row>
    <row r="17" spans="1:6" s="261" customFormat="1">
      <c r="A17" s="523"/>
      <c r="B17" s="524"/>
      <c r="C17" s="525"/>
      <c r="D17" s="525"/>
      <c r="E17" s="526"/>
      <c r="F17" s="526"/>
    </row>
    <row r="18" spans="1:6" s="261" customFormat="1">
      <c r="A18" s="517" t="s">
        <v>281</v>
      </c>
      <c r="B18" s="489" t="s">
        <v>356</v>
      </c>
      <c r="C18" s="518">
        <v>5</v>
      </c>
      <c r="D18" s="519" t="s">
        <v>8</v>
      </c>
      <c r="E18" s="483"/>
      <c r="F18" s="484" t="str">
        <f t="shared" ref="F18:F20" si="1">IF(AND(ISNUMBER(C18),ISNUMBER(E18)),C18*E18," ")</f>
        <v xml:space="preserve"> </v>
      </c>
    </row>
    <row r="19" spans="1:6" s="261" customFormat="1">
      <c r="A19" s="517" t="s">
        <v>281</v>
      </c>
      <c r="B19" s="520" t="s">
        <v>357</v>
      </c>
      <c r="C19" s="486">
        <v>30</v>
      </c>
      <c r="D19" s="487" t="s">
        <v>8</v>
      </c>
      <c r="E19" s="483"/>
      <c r="F19" s="484" t="str">
        <f t="shared" si="1"/>
        <v xml:space="preserve"> </v>
      </c>
    </row>
    <row r="20" spans="1:6" s="262" customFormat="1">
      <c r="A20" s="517" t="s">
        <v>281</v>
      </c>
      <c r="B20" s="520" t="s">
        <v>358</v>
      </c>
      <c r="C20" s="486">
        <v>40</v>
      </c>
      <c r="D20" s="487" t="s">
        <v>8</v>
      </c>
      <c r="E20" s="483"/>
      <c r="F20" s="484" t="str">
        <f t="shared" si="1"/>
        <v xml:space="preserve"> </v>
      </c>
    </row>
    <row r="21" spans="1:6" s="261" customFormat="1">
      <c r="A21" s="511"/>
      <c r="B21" s="512"/>
      <c r="C21" s="513"/>
      <c r="D21" s="513"/>
      <c r="E21" s="514"/>
      <c r="F21" s="514"/>
    </row>
    <row r="22" spans="1:6" s="249" customFormat="1">
      <c r="A22" s="443"/>
      <c r="B22" s="444" t="s">
        <v>359</v>
      </c>
      <c r="C22" s="445"/>
      <c r="D22" s="446"/>
      <c r="E22" s="447"/>
      <c r="F22" s="436">
        <f>SUM(F18:F20)</f>
        <v>0</v>
      </c>
    </row>
    <row r="23" spans="1:6" s="249" customFormat="1">
      <c r="A23" s="448"/>
      <c r="B23" s="449"/>
      <c r="C23" s="405"/>
      <c r="D23" s="405"/>
      <c r="E23" s="428"/>
      <c r="F23" s="428" t="str">
        <f>IF(AND(ISNUMBER(C23),ISNUMBER(E23)),C23*E23," ")</f>
        <v xml:space="preserve"> </v>
      </c>
    </row>
    <row r="24" spans="1:6" s="249" customFormat="1">
      <c r="A24" s="388" t="s">
        <v>25</v>
      </c>
      <c r="B24" s="450" t="s">
        <v>360</v>
      </c>
      <c r="C24" s="376"/>
      <c r="D24" s="376"/>
      <c r="E24" s="451"/>
      <c r="F24" s="452"/>
    </row>
    <row r="25" spans="1:6" s="244" customFormat="1" ht="12.75" customHeight="1">
      <c r="A25" s="375"/>
      <c r="B25" s="391"/>
      <c r="C25" s="376"/>
      <c r="D25" s="376"/>
      <c r="E25" s="451"/>
      <c r="F25" s="452"/>
    </row>
    <row r="26" spans="1:6" s="249" customFormat="1">
      <c r="A26" s="429"/>
      <c r="B26" s="453" t="s">
        <v>435</v>
      </c>
      <c r="C26" s="454"/>
      <c r="D26" s="454"/>
      <c r="E26" s="455"/>
      <c r="F26" s="456"/>
    </row>
    <row r="27" spans="1:6" s="249" customFormat="1">
      <c r="A27" s="440"/>
      <c r="B27" s="441" t="s">
        <v>362</v>
      </c>
      <c r="C27" s="457"/>
      <c r="D27" s="458"/>
      <c r="E27" s="459"/>
      <c r="F27" s="459"/>
    </row>
    <row r="28" spans="1:6" s="249" customFormat="1">
      <c r="A28" s="440"/>
      <c r="B28" s="442"/>
      <c r="C28" s="460"/>
      <c r="D28" s="458"/>
      <c r="E28" s="459"/>
      <c r="F28" s="459"/>
    </row>
    <row r="29" spans="1:6" s="261" customFormat="1" ht="28.5" customHeight="1">
      <c r="A29" s="629" t="s">
        <v>281</v>
      </c>
      <c r="B29" s="658" t="s">
        <v>363</v>
      </c>
      <c r="C29" s="631">
        <v>1</v>
      </c>
      <c r="D29" s="509" t="s">
        <v>125</v>
      </c>
      <c r="E29" s="483"/>
      <c r="F29" s="633" t="str">
        <f t="shared" ref="F29:F68" si="2">IF(AND(ISNUMBER(C29),ISNUMBER(E29)),C29*E29," ")</f>
        <v xml:space="preserve"> </v>
      </c>
    </row>
    <row r="30" spans="1:6" s="261" customFormat="1" ht="16.5" customHeight="1">
      <c r="A30" s="625" t="s">
        <v>281</v>
      </c>
      <c r="B30" s="520" t="s">
        <v>364</v>
      </c>
      <c r="C30" s="487">
        <v>1</v>
      </c>
      <c r="D30" s="486" t="s">
        <v>125</v>
      </c>
      <c r="E30" s="483"/>
      <c r="F30" s="484" t="str">
        <f t="shared" si="2"/>
        <v xml:space="preserve"> </v>
      </c>
    </row>
    <row r="31" spans="1:6" s="261" customFormat="1" ht="41.25" customHeight="1">
      <c r="A31" s="625" t="s">
        <v>281</v>
      </c>
      <c r="B31" s="520" t="s">
        <v>365</v>
      </c>
      <c r="C31" s="487">
        <v>1</v>
      </c>
      <c r="D31" s="486" t="s">
        <v>289</v>
      </c>
      <c r="E31" s="483"/>
      <c r="F31" s="484" t="str">
        <f t="shared" si="2"/>
        <v xml:space="preserve"> </v>
      </c>
    </row>
    <row r="32" spans="1:6" s="261" customFormat="1" ht="17.25" customHeight="1">
      <c r="A32" s="625" t="s">
        <v>281</v>
      </c>
      <c r="B32" s="627" t="s">
        <v>366</v>
      </c>
      <c r="C32" s="487">
        <v>2</v>
      </c>
      <c r="D32" s="486" t="s">
        <v>289</v>
      </c>
      <c r="E32" s="483"/>
      <c r="F32" s="484" t="str">
        <f>IF(AND(ISNUMBER(C32),ISNUMBER(E32)),C32*E32," ")</f>
        <v xml:space="preserve"> </v>
      </c>
    </row>
    <row r="33" spans="1:6" s="248" customFormat="1" ht="28.5" customHeight="1">
      <c r="A33" s="625" t="s">
        <v>281</v>
      </c>
      <c r="B33" s="520" t="s">
        <v>367</v>
      </c>
      <c r="C33" s="487">
        <v>1</v>
      </c>
      <c r="D33" s="486" t="s">
        <v>125</v>
      </c>
      <c r="E33" s="483"/>
      <c r="F33" s="484" t="str">
        <f t="shared" ref="F33" si="3">IF(AND(ISNUMBER(C33),ISNUMBER(E33)),C33*E33," ")</f>
        <v xml:space="preserve"> </v>
      </c>
    </row>
    <row r="34" spans="1:6" s="261" customFormat="1" ht="27.75" customHeight="1">
      <c r="A34" s="625" t="s">
        <v>281</v>
      </c>
      <c r="B34" s="520" t="s">
        <v>368</v>
      </c>
      <c r="C34" s="487">
        <v>1</v>
      </c>
      <c r="D34" s="486" t="s">
        <v>125</v>
      </c>
      <c r="E34" s="483"/>
      <c r="F34" s="484" t="str">
        <f t="shared" si="2"/>
        <v xml:space="preserve"> </v>
      </c>
    </row>
    <row r="35" spans="1:6" s="261" customFormat="1" ht="27" customHeight="1">
      <c r="A35" s="625" t="s">
        <v>281</v>
      </c>
      <c r="B35" s="520" t="s">
        <v>369</v>
      </c>
      <c r="C35" s="487">
        <v>2</v>
      </c>
      <c r="D35" s="486" t="s">
        <v>125</v>
      </c>
      <c r="E35" s="483"/>
      <c r="F35" s="484" t="str">
        <f t="shared" si="2"/>
        <v xml:space="preserve"> </v>
      </c>
    </row>
    <row r="36" spans="1:6" s="260" customFormat="1" ht="27.75" customHeight="1">
      <c r="A36" s="625" t="s">
        <v>281</v>
      </c>
      <c r="B36" s="520" t="s">
        <v>370</v>
      </c>
      <c r="C36" s="487"/>
      <c r="D36" s="486" t="s">
        <v>125</v>
      </c>
      <c r="E36" s="483"/>
      <c r="F36" s="484" t="str">
        <f t="shared" si="2"/>
        <v xml:space="preserve"> </v>
      </c>
    </row>
    <row r="37" spans="1:6" s="247" customFormat="1" ht="27" customHeight="1">
      <c r="A37" s="625" t="s">
        <v>281</v>
      </c>
      <c r="B37" s="520" t="s">
        <v>371</v>
      </c>
      <c r="C37" s="487">
        <v>2</v>
      </c>
      <c r="D37" s="486" t="s">
        <v>125</v>
      </c>
      <c r="E37" s="483"/>
      <c r="F37" s="484" t="str">
        <f t="shared" si="2"/>
        <v xml:space="preserve"> </v>
      </c>
    </row>
    <row r="38" spans="1:6" s="244" customFormat="1" ht="27.75" customHeight="1">
      <c r="A38" s="485" t="s">
        <v>281</v>
      </c>
      <c r="B38" s="481" t="s">
        <v>372</v>
      </c>
      <c r="C38" s="628">
        <v>1</v>
      </c>
      <c r="D38" s="482" t="s">
        <v>6</v>
      </c>
      <c r="E38" s="483"/>
      <c r="F38" s="484" t="str">
        <f t="shared" si="2"/>
        <v xml:space="preserve"> </v>
      </c>
    </row>
    <row r="39" spans="1:6" s="244" customFormat="1" ht="15.75" customHeight="1">
      <c r="A39" s="625" t="s">
        <v>281</v>
      </c>
      <c r="B39" s="627" t="s">
        <v>373</v>
      </c>
      <c r="C39" s="487">
        <v>1</v>
      </c>
      <c r="D39" s="486" t="s">
        <v>125</v>
      </c>
      <c r="E39" s="483"/>
      <c r="F39" s="484" t="str">
        <f t="shared" si="2"/>
        <v xml:space="preserve"> </v>
      </c>
    </row>
    <row r="40" spans="1:6" s="260" customFormat="1" ht="14.25" customHeight="1">
      <c r="A40" s="511" t="s">
        <v>281</v>
      </c>
      <c r="B40" s="622" t="s">
        <v>374</v>
      </c>
      <c r="C40" s="623">
        <v>1</v>
      </c>
      <c r="D40" s="513" t="s">
        <v>125</v>
      </c>
      <c r="E40" s="483"/>
      <c r="F40" s="590" t="str">
        <f t="shared" si="2"/>
        <v xml:space="preserve"> </v>
      </c>
    </row>
    <row r="41" spans="1:6" s="260" customFormat="1">
      <c r="A41" s="388" t="s">
        <v>273</v>
      </c>
      <c r="B41" s="421" t="s">
        <v>274</v>
      </c>
      <c r="C41" s="421" t="s">
        <v>275</v>
      </c>
      <c r="D41" s="422" t="s">
        <v>276</v>
      </c>
      <c r="E41" s="399" t="s">
        <v>277</v>
      </c>
      <c r="F41" s="399" t="s">
        <v>278</v>
      </c>
    </row>
    <row r="42" spans="1:6" s="260" customFormat="1">
      <c r="A42" s="443"/>
      <c r="B42" s="442"/>
      <c r="C42" s="394"/>
      <c r="D42" s="434"/>
      <c r="E42" s="433"/>
      <c r="F42" s="403"/>
    </row>
    <row r="43" spans="1:6" s="260" customFormat="1" ht="12.95" customHeight="1">
      <c r="A43" s="629" t="s">
        <v>281</v>
      </c>
      <c r="B43" s="630" t="s">
        <v>375</v>
      </c>
      <c r="C43" s="631">
        <v>1</v>
      </c>
      <c r="D43" s="509" t="s">
        <v>125</v>
      </c>
      <c r="E43" s="632"/>
      <c r="F43" s="633" t="str">
        <f t="shared" si="2"/>
        <v xml:space="preserve"> </v>
      </c>
    </row>
    <row r="44" spans="1:6" s="260" customFormat="1" ht="12.95" customHeight="1">
      <c r="A44" s="625" t="s">
        <v>281</v>
      </c>
      <c r="B44" s="520" t="s">
        <v>376</v>
      </c>
      <c r="C44" s="487">
        <v>1</v>
      </c>
      <c r="D44" s="486" t="s">
        <v>125</v>
      </c>
      <c r="E44" s="483"/>
      <c r="F44" s="484" t="str">
        <f t="shared" si="2"/>
        <v xml:space="preserve"> </v>
      </c>
    </row>
    <row r="45" spans="1:6" s="260" customFormat="1" ht="12.95" customHeight="1">
      <c r="A45" s="625" t="s">
        <v>281</v>
      </c>
      <c r="B45" s="635" t="s">
        <v>377</v>
      </c>
      <c r="C45" s="487">
        <v>1</v>
      </c>
      <c r="D45" s="486" t="s">
        <v>125</v>
      </c>
      <c r="E45" s="483"/>
      <c r="F45" s="484" t="str">
        <f t="shared" si="2"/>
        <v xml:space="preserve"> </v>
      </c>
    </row>
    <row r="46" spans="1:6" s="260" customFormat="1" ht="12.95" customHeight="1">
      <c r="A46" s="625" t="s">
        <v>281</v>
      </c>
      <c r="B46" s="635" t="s">
        <v>378</v>
      </c>
      <c r="C46" s="487">
        <v>1</v>
      </c>
      <c r="D46" s="486" t="s">
        <v>125</v>
      </c>
      <c r="E46" s="483"/>
      <c r="F46" s="484" t="str">
        <f t="shared" si="2"/>
        <v xml:space="preserve"> </v>
      </c>
    </row>
    <row r="47" spans="1:6" s="260" customFormat="1" ht="12.95" customHeight="1">
      <c r="A47" s="625" t="s">
        <v>281</v>
      </c>
      <c r="B47" s="520" t="s">
        <v>379</v>
      </c>
      <c r="C47" s="487">
        <v>1</v>
      </c>
      <c r="D47" s="486" t="s">
        <v>125</v>
      </c>
      <c r="E47" s="483"/>
      <c r="F47" s="484" t="str">
        <f t="shared" si="2"/>
        <v xml:space="preserve"> </v>
      </c>
    </row>
    <row r="48" spans="1:6" s="260" customFormat="1" ht="20.25" customHeight="1">
      <c r="A48" s="625" t="s">
        <v>281</v>
      </c>
      <c r="B48" s="516" t="s">
        <v>380</v>
      </c>
      <c r="C48" s="487">
        <v>1</v>
      </c>
      <c r="D48" s="486" t="s">
        <v>125</v>
      </c>
      <c r="E48" s="483"/>
      <c r="F48" s="484" t="str">
        <f t="shared" si="2"/>
        <v xml:space="preserve"> </v>
      </c>
    </row>
    <row r="49" spans="1:6" s="260" customFormat="1" ht="28.5" customHeight="1">
      <c r="A49" s="625" t="s">
        <v>281</v>
      </c>
      <c r="B49" s="520" t="s">
        <v>381</v>
      </c>
      <c r="C49" s="487">
        <v>1</v>
      </c>
      <c r="D49" s="486" t="s">
        <v>125</v>
      </c>
      <c r="E49" s="483"/>
      <c r="F49" s="484" t="str">
        <f t="shared" si="2"/>
        <v xml:space="preserve"> </v>
      </c>
    </row>
    <row r="50" spans="1:6" s="260" customFormat="1" ht="12.95" customHeight="1">
      <c r="A50" s="625" t="s">
        <v>281</v>
      </c>
      <c r="B50" s="520" t="s">
        <v>382</v>
      </c>
      <c r="C50" s="487">
        <v>1</v>
      </c>
      <c r="D50" s="486" t="s">
        <v>125</v>
      </c>
      <c r="E50" s="483"/>
      <c r="F50" s="484" t="str">
        <f t="shared" si="2"/>
        <v xml:space="preserve"> </v>
      </c>
    </row>
    <row r="51" spans="1:6" s="260" customFormat="1" ht="12.95" customHeight="1">
      <c r="A51" s="625" t="s">
        <v>281</v>
      </c>
      <c r="B51" s="520" t="s">
        <v>383</v>
      </c>
      <c r="C51" s="487">
        <v>2</v>
      </c>
      <c r="D51" s="486" t="s">
        <v>125</v>
      </c>
      <c r="E51" s="483"/>
      <c r="F51" s="484" t="str">
        <f t="shared" si="2"/>
        <v xml:space="preserve"> </v>
      </c>
    </row>
    <row r="52" spans="1:6" s="260" customFormat="1" ht="12.95" customHeight="1">
      <c r="A52" s="625" t="s">
        <v>281</v>
      </c>
      <c r="B52" s="636" t="s">
        <v>384</v>
      </c>
      <c r="C52" s="487">
        <v>8</v>
      </c>
      <c r="D52" s="486" t="s">
        <v>125</v>
      </c>
      <c r="E52" s="483"/>
      <c r="F52" s="484" t="str">
        <f t="shared" si="2"/>
        <v xml:space="preserve"> </v>
      </c>
    </row>
    <row r="53" spans="1:6" s="263" customFormat="1" ht="27.75" customHeight="1">
      <c r="A53" s="625" t="s">
        <v>281</v>
      </c>
      <c r="B53" s="636" t="s">
        <v>385</v>
      </c>
      <c r="C53" s="487">
        <v>2</v>
      </c>
      <c r="D53" s="486" t="s">
        <v>289</v>
      </c>
      <c r="E53" s="483"/>
      <c r="F53" s="484" t="str">
        <f t="shared" si="2"/>
        <v xml:space="preserve"> </v>
      </c>
    </row>
    <row r="54" spans="1:6" s="260" customFormat="1" ht="40.5" customHeight="1">
      <c r="A54" s="625" t="s">
        <v>281</v>
      </c>
      <c r="B54" s="481" t="s">
        <v>386</v>
      </c>
      <c r="C54" s="482">
        <v>1</v>
      </c>
      <c r="D54" s="482" t="s">
        <v>289</v>
      </c>
      <c r="E54" s="483"/>
      <c r="F54" s="484" t="str">
        <f t="shared" si="2"/>
        <v xml:space="preserve"> </v>
      </c>
    </row>
    <row r="55" spans="1:6" s="260" customFormat="1" ht="81.75" customHeight="1">
      <c r="A55" s="625" t="s">
        <v>281</v>
      </c>
      <c r="B55" s="520" t="s">
        <v>387</v>
      </c>
      <c r="C55" s="487">
        <v>2</v>
      </c>
      <c r="D55" s="486" t="s">
        <v>125</v>
      </c>
      <c r="E55" s="483"/>
      <c r="F55" s="484" t="str">
        <f t="shared" si="2"/>
        <v xml:space="preserve"> </v>
      </c>
    </row>
    <row r="56" spans="1:6" s="260" customFormat="1" ht="54" customHeight="1">
      <c r="A56" s="625" t="s">
        <v>281</v>
      </c>
      <c r="B56" s="637" t="s">
        <v>388</v>
      </c>
      <c r="C56" s="544">
        <v>1</v>
      </c>
      <c r="D56" s="544" t="s">
        <v>125</v>
      </c>
      <c r="E56" s="483"/>
      <c r="F56" s="484" t="str">
        <f t="shared" si="2"/>
        <v xml:space="preserve"> </v>
      </c>
    </row>
    <row r="57" spans="1:6" s="260" customFormat="1" ht="14.25" customHeight="1">
      <c r="A57" s="625" t="s">
        <v>281</v>
      </c>
      <c r="B57" s="637" t="s">
        <v>389</v>
      </c>
      <c r="C57" s="544">
        <v>1</v>
      </c>
      <c r="D57" s="544" t="s">
        <v>125</v>
      </c>
      <c r="E57" s="483"/>
      <c r="F57" s="484" t="str">
        <f t="shared" si="2"/>
        <v xml:space="preserve"> </v>
      </c>
    </row>
    <row r="58" spans="1:6" s="260" customFormat="1" ht="66" customHeight="1">
      <c r="A58" s="638" t="s">
        <v>281</v>
      </c>
      <c r="B58" s="639" t="s">
        <v>390</v>
      </c>
      <c r="C58" s="640">
        <v>1</v>
      </c>
      <c r="D58" s="641" t="s">
        <v>289</v>
      </c>
      <c r="E58" s="483"/>
      <c r="F58" s="484" t="str">
        <f t="shared" si="2"/>
        <v xml:space="preserve"> </v>
      </c>
    </row>
    <row r="59" spans="1:6" s="249" customFormat="1" ht="29.25" customHeight="1">
      <c r="A59" s="515" t="s">
        <v>281</v>
      </c>
      <c r="B59" s="520" t="s">
        <v>391</v>
      </c>
      <c r="C59" s="487">
        <v>1</v>
      </c>
      <c r="D59" s="486" t="s">
        <v>289</v>
      </c>
      <c r="E59" s="483"/>
      <c r="F59" s="484" t="str">
        <f t="shared" si="2"/>
        <v xml:space="preserve"> </v>
      </c>
    </row>
    <row r="60" spans="1:6" s="260" customFormat="1" ht="28.5" customHeight="1">
      <c r="A60" s="642" t="s">
        <v>281</v>
      </c>
      <c r="B60" s="574" t="s">
        <v>392</v>
      </c>
      <c r="C60" s="544">
        <v>1</v>
      </c>
      <c r="D60" s="544" t="s">
        <v>289</v>
      </c>
      <c r="E60" s="483"/>
      <c r="F60" s="484" t="str">
        <f t="shared" si="2"/>
        <v xml:space="preserve"> </v>
      </c>
    </row>
    <row r="61" spans="1:6" s="260" customFormat="1" ht="14.25" customHeight="1">
      <c r="A61" s="515" t="s">
        <v>281</v>
      </c>
      <c r="B61" s="574" t="s">
        <v>393</v>
      </c>
      <c r="C61" s="544">
        <v>1</v>
      </c>
      <c r="D61" s="544" t="s">
        <v>125</v>
      </c>
      <c r="E61" s="483"/>
      <c r="F61" s="484" t="str">
        <f t="shared" si="2"/>
        <v xml:space="preserve"> </v>
      </c>
    </row>
    <row r="62" spans="1:6" s="263" customFormat="1" ht="18" customHeight="1">
      <c r="A62" s="515" t="s">
        <v>281</v>
      </c>
      <c r="B62" s="574" t="s">
        <v>394</v>
      </c>
      <c r="C62" s="544">
        <v>1</v>
      </c>
      <c r="D62" s="544" t="s">
        <v>125</v>
      </c>
      <c r="E62" s="483"/>
      <c r="F62" s="484" t="str">
        <f t="shared" si="2"/>
        <v xml:space="preserve"> </v>
      </c>
    </row>
    <row r="63" spans="1:6" s="263" customFormat="1" ht="12.95" customHeight="1">
      <c r="A63" s="625" t="s">
        <v>281</v>
      </c>
      <c r="B63" s="520" t="s">
        <v>395</v>
      </c>
      <c r="C63" s="487">
        <v>4</v>
      </c>
      <c r="D63" s="486" t="s">
        <v>125</v>
      </c>
      <c r="E63" s="483"/>
      <c r="F63" s="484" t="str">
        <f t="shared" si="2"/>
        <v xml:space="preserve"> </v>
      </c>
    </row>
    <row r="64" spans="1:6" s="260" customFormat="1" ht="12.95" customHeight="1">
      <c r="A64" s="625" t="s">
        <v>281</v>
      </c>
      <c r="B64" s="520" t="s">
        <v>396</v>
      </c>
      <c r="C64" s="487">
        <v>14</v>
      </c>
      <c r="D64" s="486" t="s">
        <v>125</v>
      </c>
      <c r="E64" s="483"/>
      <c r="F64" s="484" t="str">
        <f t="shared" si="2"/>
        <v xml:space="preserve"> </v>
      </c>
    </row>
    <row r="65" spans="1:6" s="260" customFormat="1" ht="12.95" customHeight="1">
      <c r="A65" s="625" t="s">
        <v>281</v>
      </c>
      <c r="B65" s="520" t="s">
        <v>397</v>
      </c>
      <c r="C65" s="487">
        <v>6</v>
      </c>
      <c r="D65" s="486" t="s">
        <v>125</v>
      </c>
      <c r="E65" s="483"/>
      <c r="F65" s="484" t="str">
        <f t="shared" si="2"/>
        <v xml:space="preserve"> </v>
      </c>
    </row>
    <row r="66" spans="1:6" s="260" customFormat="1" ht="12.95" customHeight="1">
      <c r="A66" s="625" t="s">
        <v>281</v>
      </c>
      <c r="B66" s="520" t="s">
        <v>398</v>
      </c>
      <c r="C66" s="487">
        <v>10</v>
      </c>
      <c r="D66" s="486" t="s">
        <v>125</v>
      </c>
      <c r="E66" s="483"/>
      <c r="F66" s="484" t="str">
        <f t="shared" si="2"/>
        <v xml:space="preserve"> </v>
      </c>
    </row>
    <row r="67" spans="1:6" s="260" customFormat="1" ht="12.95" customHeight="1">
      <c r="A67" s="643" t="s">
        <v>281</v>
      </c>
      <c r="B67" s="644" t="s">
        <v>399</v>
      </c>
      <c r="C67" s="645">
        <v>2</v>
      </c>
      <c r="D67" s="645" t="s">
        <v>8</v>
      </c>
      <c r="E67" s="483"/>
      <c r="F67" s="484" t="str">
        <f t="shared" si="2"/>
        <v xml:space="preserve"> </v>
      </c>
    </row>
    <row r="68" spans="1:6" s="244" customFormat="1" ht="12.95" customHeight="1">
      <c r="A68" s="511" t="s">
        <v>281</v>
      </c>
      <c r="B68" s="622" t="s">
        <v>400</v>
      </c>
      <c r="C68" s="623">
        <v>1</v>
      </c>
      <c r="D68" s="513" t="s">
        <v>289</v>
      </c>
      <c r="E68" s="634"/>
      <c r="F68" s="484" t="str">
        <f t="shared" si="2"/>
        <v xml:space="preserve"> </v>
      </c>
    </row>
    <row r="69" spans="1:6" s="244" customFormat="1" ht="13.5" customHeight="1">
      <c r="A69" s="443"/>
      <c r="B69" s="442"/>
      <c r="C69" s="394"/>
      <c r="D69" s="434"/>
      <c r="E69" s="462"/>
      <c r="F69" s="433" t="s">
        <v>176</v>
      </c>
    </row>
    <row r="70" spans="1:6">
      <c r="A70" s="443"/>
      <c r="B70" s="444" t="s">
        <v>401</v>
      </c>
      <c r="C70" s="445"/>
      <c r="D70" s="446"/>
      <c r="E70" s="447"/>
      <c r="F70" s="436">
        <f>SUM(F29:F68)</f>
        <v>0</v>
      </c>
    </row>
    <row r="71" spans="1:6">
      <c r="A71" s="448"/>
      <c r="B71" s="449"/>
      <c r="C71" s="405"/>
      <c r="D71" s="405"/>
      <c r="E71" s="464"/>
      <c r="F71" s="465"/>
    </row>
    <row r="72" spans="1:6">
      <c r="A72" s="388" t="s">
        <v>27</v>
      </c>
      <c r="B72" s="466" t="s">
        <v>402</v>
      </c>
      <c r="C72" s="434"/>
      <c r="D72" s="434"/>
      <c r="E72" s="439"/>
      <c r="F72" s="439"/>
    </row>
    <row r="73" spans="1:6">
      <c r="A73" s="440"/>
      <c r="B73" s="441" t="s">
        <v>311</v>
      </c>
      <c r="C73" s="434"/>
      <c r="D73" s="434"/>
      <c r="E73" s="439"/>
      <c r="F73" s="439"/>
    </row>
    <row r="74" spans="1:6">
      <c r="A74" s="440"/>
      <c r="B74" s="441"/>
      <c r="C74" s="434"/>
      <c r="D74" s="434"/>
      <c r="E74" s="439"/>
      <c r="F74" s="439"/>
    </row>
    <row r="75" spans="1:6" ht="25.5">
      <c r="A75" s="659" t="s">
        <v>281</v>
      </c>
      <c r="B75" s="660" t="s">
        <v>425</v>
      </c>
      <c r="C75" s="661">
        <v>1</v>
      </c>
      <c r="D75" s="662" t="s">
        <v>125</v>
      </c>
      <c r="E75" s="483"/>
      <c r="F75" s="633" t="str">
        <f t="shared" ref="F75:F94" si="4">IF(AND(ISNUMBER(C75),ISNUMBER(E75)),C75*E75," ")</f>
        <v xml:space="preserve"> </v>
      </c>
    </row>
    <row r="76" spans="1:6">
      <c r="A76" s="638" t="s">
        <v>281</v>
      </c>
      <c r="B76" s="639" t="s">
        <v>403</v>
      </c>
      <c r="C76" s="640">
        <v>2</v>
      </c>
      <c r="D76" s="641" t="s">
        <v>125</v>
      </c>
      <c r="E76" s="483"/>
      <c r="F76" s="484" t="str">
        <f t="shared" si="4"/>
        <v xml:space="preserve"> </v>
      </c>
    </row>
    <row r="77" spans="1:6" ht="25.5">
      <c r="A77" s="638" t="s">
        <v>281</v>
      </c>
      <c r="B77" s="639" t="s">
        <v>426</v>
      </c>
      <c r="C77" s="640">
        <v>2</v>
      </c>
      <c r="D77" s="641" t="s">
        <v>125</v>
      </c>
      <c r="E77" s="483"/>
      <c r="F77" s="484" t="str">
        <f t="shared" si="4"/>
        <v xml:space="preserve"> </v>
      </c>
    </row>
    <row r="78" spans="1:6" ht="25.5">
      <c r="A78" s="638" t="s">
        <v>281</v>
      </c>
      <c r="B78" s="639" t="s">
        <v>404</v>
      </c>
      <c r="C78" s="640">
        <v>2</v>
      </c>
      <c r="D78" s="641" t="s">
        <v>8</v>
      </c>
      <c r="E78" s="483"/>
      <c r="F78" s="484" t="str">
        <f t="shared" si="4"/>
        <v xml:space="preserve"> </v>
      </c>
    </row>
    <row r="79" spans="1:6" ht="25.5">
      <c r="A79" s="638" t="s">
        <v>281</v>
      </c>
      <c r="B79" s="639" t="s">
        <v>405</v>
      </c>
      <c r="C79" s="640">
        <v>6</v>
      </c>
      <c r="D79" s="641" t="s">
        <v>6</v>
      </c>
      <c r="E79" s="483"/>
      <c r="F79" s="484" t="str">
        <f t="shared" si="4"/>
        <v xml:space="preserve"> </v>
      </c>
    </row>
    <row r="80" spans="1:6">
      <c r="A80" s="638" t="s">
        <v>281</v>
      </c>
      <c r="B80" s="639" t="s">
        <v>406</v>
      </c>
      <c r="C80" s="640">
        <v>1</v>
      </c>
      <c r="D80" s="641" t="s">
        <v>125</v>
      </c>
      <c r="E80" s="483"/>
      <c r="F80" s="484" t="str">
        <f t="shared" si="4"/>
        <v xml:space="preserve"> </v>
      </c>
    </row>
    <row r="81" spans="1:6">
      <c r="A81" s="638" t="s">
        <v>281</v>
      </c>
      <c r="B81" s="639" t="s">
        <v>407</v>
      </c>
      <c r="C81" s="640">
        <v>30</v>
      </c>
      <c r="D81" s="641" t="s">
        <v>8</v>
      </c>
      <c r="E81" s="483"/>
      <c r="F81" s="484" t="str">
        <f t="shared" si="4"/>
        <v xml:space="preserve"> </v>
      </c>
    </row>
    <row r="82" spans="1:6">
      <c r="A82" s="638" t="s">
        <v>281</v>
      </c>
      <c r="B82" s="639" t="s">
        <v>408</v>
      </c>
      <c r="C82" s="640">
        <v>10</v>
      </c>
      <c r="D82" s="641" t="s">
        <v>289</v>
      </c>
      <c r="E82" s="483"/>
      <c r="F82" s="484" t="str">
        <f t="shared" si="4"/>
        <v xml:space="preserve"> </v>
      </c>
    </row>
    <row r="83" spans="1:6">
      <c r="A83" s="517" t="s">
        <v>281</v>
      </c>
      <c r="B83" s="550" t="s">
        <v>409</v>
      </c>
      <c r="C83" s="518">
        <v>1</v>
      </c>
      <c r="D83" s="519" t="s">
        <v>125</v>
      </c>
      <c r="E83" s="483"/>
      <c r="F83" s="484" t="str">
        <f t="shared" si="4"/>
        <v xml:space="preserve"> </v>
      </c>
    </row>
    <row r="84" spans="1:6">
      <c r="A84" s="517" t="s">
        <v>281</v>
      </c>
      <c r="B84" s="520" t="s">
        <v>410</v>
      </c>
      <c r="C84" s="486">
        <v>20</v>
      </c>
      <c r="D84" s="487" t="s">
        <v>125</v>
      </c>
      <c r="E84" s="483"/>
      <c r="F84" s="484" t="str">
        <f t="shared" si="4"/>
        <v xml:space="preserve"> </v>
      </c>
    </row>
    <row r="85" spans="1:6" ht="25.5">
      <c r="A85" s="517" t="s">
        <v>281</v>
      </c>
      <c r="B85" s="647" t="s">
        <v>411</v>
      </c>
      <c r="C85" s="648">
        <v>20</v>
      </c>
      <c r="D85" s="649" t="s">
        <v>125</v>
      </c>
      <c r="E85" s="483"/>
      <c r="F85" s="484" t="str">
        <f t="shared" si="4"/>
        <v xml:space="preserve"> </v>
      </c>
    </row>
    <row r="86" spans="1:6">
      <c r="A86" s="517" t="s">
        <v>281</v>
      </c>
      <c r="B86" s="520" t="s">
        <v>412</v>
      </c>
      <c r="C86" s="486">
        <v>1</v>
      </c>
      <c r="D86" s="487" t="s">
        <v>413</v>
      </c>
      <c r="E86" s="483"/>
      <c r="F86" s="484" t="str">
        <f t="shared" si="4"/>
        <v xml:space="preserve"> </v>
      </c>
    </row>
    <row r="87" spans="1:6" ht="25.5">
      <c r="A87" s="517" t="s">
        <v>281</v>
      </c>
      <c r="B87" s="489" t="s">
        <v>414</v>
      </c>
      <c r="C87" s="486">
        <v>10</v>
      </c>
      <c r="D87" s="487" t="s">
        <v>125</v>
      </c>
      <c r="E87" s="483"/>
      <c r="F87" s="484" t="str">
        <f t="shared" si="4"/>
        <v xml:space="preserve"> </v>
      </c>
    </row>
    <row r="88" spans="1:6" ht="25.5">
      <c r="A88" s="517" t="s">
        <v>281</v>
      </c>
      <c r="B88" s="489" t="s">
        <v>415</v>
      </c>
      <c r="C88" s="486">
        <v>4</v>
      </c>
      <c r="D88" s="487" t="s">
        <v>125</v>
      </c>
      <c r="E88" s="483"/>
      <c r="F88" s="484" t="str">
        <f t="shared" si="4"/>
        <v xml:space="preserve"> </v>
      </c>
    </row>
    <row r="89" spans="1:6">
      <c r="A89" s="625" t="s">
        <v>281</v>
      </c>
      <c r="B89" s="574" t="s">
        <v>416</v>
      </c>
      <c r="C89" s="544">
        <v>2</v>
      </c>
      <c r="D89" s="544" t="s">
        <v>289</v>
      </c>
      <c r="E89" s="483"/>
      <c r="F89" s="484" t="str">
        <f t="shared" si="4"/>
        <v xml:space="preserve"> </v>
      </c>
    </row>
    <row r="90" spans="1:6">
      <c r="A90" s="650" t="s">
        <v>281</v>
      </c>
      <c r="B90" s="489" t="s">
        <v>417</v>
      </c>
      <c r="C90" s="518">
        <v>1</v>
      </c>
      <c r="D90" s="519" t="s">
        <v>289</v>
      </c>
      <c r="E90" s="483"/>
      <c r="F90" s="484" t="str">
        <f t="shared" si="4"/>
        <v xml:space="preserve"> </v>
      </c>
    </row>
    <row r="91" spans="1:6">
      <c r="A91" s="650" t="s">
        <v>281</v>
      </c>
      <c r="B91" s="489" t="s">
        <v>418</v>
      </c>
      <c r="C91" s="518">
        <v>2</v>
      </c>
      <c r="D91" s="519" t="s">
        <v>289</v>
      </c>
      <c r="E91" s="483"/>
      <c r="F91" s="484" t="str">
        <f t="shared" si="4"/>
        <v xml:space="preserve"> </v>
      </c>
    </row>
    <row r="92" spans="1:6">
      <c r="A92" s="650" t="s">
        <v>281</v>
      </c>
      <c r="B92" s="489" t="s">
        <v>419</v>
      </c>
      <c r="C92" s="518">
        <v>1</v>
      </c>
      <c r="D92" s="519" t="s">
        <v>289</v>
      </c>
      <c r="E92" s="483"/>
      <c r="F92" s="484" t="str">
        <f t="shared" si="4"/>
        <v xml:space="preserve"> </v>
      </c>
    </row>
    <row r="93" spans="1:6">
      <c r="A93" s="650" t="s">
        <v>281</v>
      </c>
      <c r="B93" s="489" t="s">
        <v>420</v>
      </c>
      <c r="C93" s="518">
        <v>2</v>
      </c>
      <c r="D93" s="519" t="s">
        <v>289</v>
      </c>
      <c r="E93" s="483"/>
      <c r="F93" s="484" t="str">
        <f t="shared" si="4"/>
        <v xml:space="preserve"> </v>
      </c>
    </row>
    <row r="94" spans="1:6">
      <c r="A94" s="646" t="s">
        <v>281</v>
      </c>
      <c r="B94" s="622" t="s">
        <v>421</v>
      </c>
      <c r="C94" s="513">
        <v>1</v>
      </c>
      <c r="D94" s="623" t="s">
        <v>289</v>
      </c>
      <c r="E94" s="514"/>
      <c r="F94" s="484" t="str">
        <f t="shared" si="4"/>
        <v xml:space="preserve"> </v>
      </c>
    </row>
    <row r="95" spans="1:6">
      <c r="A95" s="443"/>
      <c r="B95" s="441"/>
      <c r="C95" s="434"/>
      <c r="D95" s="434"/>
      <c r="E95" s="439"/>
      <c r="F95" s="439"/>
    </row>
    <row r="96" spans="1:6">
      <c r="A96" s="440"/>
      <c r="B96" s="444" t="s">
        <v>422</v>
      </c>
      <c r="C96" s="445"/>
      <c r="D96" s="446"/>
      <c r="E96" s="447"/>
      <c r="F96" s="436">
        <f>SUM(F75:F94)</f>
        <v>0</v>
      </c>
    </row>
    <row r="97" spans="1:8">
      <c r="A97" s="378"/>
      <c r="B97" s="444"/>
      <c r="C97" s="445"/>
      <c r="D97" s="446"/>
      <c r="E97" s="447"/>
      <c r="F97" s="467"/>
    </row>
    <row r="98" spans="1:8" ht="25.5">
      <c r="A98" s="388" t="s">
        <v>336</v>
      </c>
      <c r="B98" s="450" t="s">
        <v>327</v>
      </c>
      <c r="C98" s="404"/>
      <c r="D98" s="405"/>
      <c r="E98" s="428" t="str">
        <f>IF(AND(ISNUMBER(#REF!),ISNUMBER(#REF!)),ROUND((#REF!*#REF!+#REF!*#REF!*#REF!)*(1+#REF!)*#REF!*#REF!*#REF!,2)," ")</f>
        <v xml:space="preserve"> </v>
      </c>
      <c r="F98" s="428" t="str">
        <f>IF(AND(ISNUMBER(C98),ISNUMBER(E98)),C98*E98," ")</f>
        <v xml:space="preserve"> </v>
      </c>
      <c r="G98" s="772" t="s">
        <v>469</v>
      </c>
      <c r="H98" s="773" t="s">
        <v>470</v>
      </c>
    </row>
    <row r="99" spans="1:8">
      <c r="A99" s="448"/>
      <c r="B99" s="449"/>
      <c r="C99" s="404"/>
      <c r="D99" s="405"/>
      <c r="E99" s="404"/>
      <c r="F99" s="404"/>
      <c r="G99" s="774"/>
      <c r="H99" s="778"/>
    </row>
    <row r="100" spans="1:8" ht="72" customHeight="1">
      <c r="A100" s="651">
        <v>5001</v>
      </c>
      <c r="B100" s="235" t="s">
        <v>423</v>
      </c>
      <c r="C100" s="576">
        <v>1</v>
      </c>
      <c r="D100" s="533" t="s">
        <v>289</v>
      </c>
      <c r="E100" s="652"/>
      <c r="F100" s="633" t="str">
        <f>IF(AND(ISNUMBER(C100),ISNUMBER(E100)),C100*E100," ")</f>
        <v xml:space="preserve"> </v>
      </c>
      <c r="G100" s="775" t="str">
        <f>F100</f>
        <v xml:space="preserve"> </v>
      </c>
      <c r="H100" s="779"/>
    </row>
    <row r="101" spans="1:8">
      <c r="A101" s="656">
        <f>MAX(A97:A100)+1</f>
        <v>5002</v>
      </c>
      <c r="B101" s="574" t="s">
        <v>322</v>
      </c>
      <c r="C101" s="543">
        <v>4</v>
      </c>
      <c r="D101" s="544" t="s">
        <v>323</v>
      </c>
      <c r="E101" s="657"/>
      <c r="F101" s="484" t="str">
        <f t="shared" ref="F101:F102" si="5">IF(AND(ISNUMBER(C101),ISNUMBER(E101)),C101*E101," ")</f>
        <v xml:space="preserve"> </v>
      </c>
      <c r="G101" s="776"/>
      <c r="H101" s="780" t="str">
        <f>F101</f>
        <v xml:space="preserve"> </v>
      </c>
    </row>
    <row r="102" spans="1:8">
      <c r="A102" s="653">
        <f>MAX(A97:A101)+1</f>
        <v>5003</v>
      </c>
      <c r="B102" s="654" t="s">
        <v>424</v>
      </c>
      <c r="C102" s="614">
        <v>1</v>
      </c>
      <c r="D102" s="567" t="s">
        <v>289</v>
      </c>
      <c r="E102" s="655"/>
      <c r="F102" s="590" t="str">
        <f t="shared" si="5"/>
        <v xml:space="preserve"> </v>
      </c>
      <c r="G102" s="776"/>
      <c r="H102" s="780" t="str">
        <f>F102</f>
        <v xml:space="preserve"> </v>
      </c>
    </row>
    <row r="103" spans="1:8">
      <c r="A103" s="463"/>
      <c r="B103" s="461"/>
      <c r="C103" s="381"/>
      <c r="D103" s="380"/>
      <c r="E103" s="469"/>
      <c r="F103" s="403"/>
      <c r="G103" s="776"/>
      <c r="H103" s="779"/>
    </row>
    <row r="104" spans="1:8">
      <c r="A104" s="448"/>
      <c r="B104" s="449"/>
      <c r="C104" s="381"/>
      <c r="D104" s="470"/>
      <c r="E104" s="464" t="s">
        <v>108</v>
      </c>
      <c r="F104" s="436">
        <f>SUM(F100:F103)</f>
        <v>0</v>
      </c>
      <c r="G104" s="777">
        <f>SUM(G100:G103)</f>
        <v>0</v>
      </c>
      <c r="H104" s="781">
        <f>SUM(H100:H103)</f>
        <v>0</v>
      </c>
    </row>
    <row r="105" spans="1:8">
      <c r="A105" s="475"/>
      <c r="B105" s="362"/>
      <c r="C105" s="361"/>
      <c r="D105" s="362"/>
      <c r="E105" s="362"/>
      <c r="F105" s="246"/>
    </row>
    <row r="106" spans="1:8" ht="25.5">
      <c r="A106" s="393"/>
      <c r="B106" s="391" t="s">
        <v>84</v>
      </c>
      <c r="C106" s="381"/>
      <c r="D106" s="380"/>
      <c r="E106" s="377"/>
      <c r="F106" s="406"/>
      <c r="G106" s="772" t="s">
        <v>469</v>
      </c>
      <c r="H106" s="773" t="s">
        <v>470</v>
      </c>
    </row>
    <row r="107" spans="1:8">
      <c r="A107" s="393"/>
      <c r="B107" s="391"/>
      <c r="C107" s="381"/>
      <c r="D107" s="380"/>
      <c r="E107" s="377"/>
      <c r="F107" s="406"/>
      <c r="G107" s="782"/>
      <c r="H107" s="783"/>
    </row>
    <row r="108" spans="1:8">
      <c r="A108" s="407" t="s">
        <v>22</v>
      </c>
      <c r="B108" s="408" t="str">
        <f>B5</f>
        <v>GRADBENA DELA</v>
      </c>
      <c r="C108" s="409">
        <v>1</v>
      </c>
      <c r="D108" s="410" t="s">
        <v>289</v>
      </c>
      <c r="E108" s="411"/>
      <c r="F108" s="412">
        <f>F13</f>
        <v>0</v>
      </c>
      <c r="G108" s="784">
        <f>1*F108</f>
        <v>0</v>
      </c>
      <c r="H108" s="785"/>
    </row>
    <row r="109" spans="1:8">
      <c r="A109" s="407" t="s">
        <v>24</v>
      </c>
      <c r="B109" s="408" t="str">
        <f>B15</f>
        <v>KABELSKI RAZVOD</v>
      </c>
      <c r="C109" s="409">
        <v>1</v>
      </c>
      <c r="D109" s="410" t="s">
        <v>289</v>
      </c>
      <c r="E109" s="411"/>
      <c r="F109" s="412">
        <f>F22</f>
        <v>0</v>
      </c>
      <c r="G109" s="784">
        <f t="shared" ref="G109:G110" si="6">1*F109</f>
        <v>0</v>
      </c>
      <c r="H109" s="786"/>
    </row>
    <row r="110" spans="1:8">
      <c r="A110" s="407" t="s">
        <v>25</v>
      </c>
      <c r="B110" s="408" t="str">
        <f>B24</f>
        <v>RAZDELILNIKI</v>
      </c>
      <c r="C110" s="409">
        <v>1</v>
      </c>
      <c r="D110" s="410" t="s">
        <v>289</v>
      </c>
      <c r="E110" s="411"/>
      <c r="F110" s="412">
        <f>F70</f>
        <v>0</v>
      </c>
      <c r="G110" s="784">
        <f t="shared" si="6"/>
        <v>0</v>
      </c>
      <c r="H110" s="786"/>
    </row>
    <row r="111" spans="1:8">
      <c r="A111" s="407" t="s">
        <v>27</v>
      </c>
      <c r="B111" s="408" t="str">
        <f>B72</f>
        <v>OSTALI ELEKTROINSTALACIJSKI MATERIAL in DELA</v>
      </c>
      <c r="C111" s="409">
        <v>1</v>
      </c>
      <c r="D111" s="410" t="s">
        <v>289</v>
      </c>
      <c r="E111" s="411"/>
      <c r="F111" s="412">
        <f>F96</f>
        <v>0</v>
      </c>
      <c r="G111" s="787">
        <f>F111</f>
        <v>0</v>
      </c>
      <c r="H111" s="785"/>
    </row>
    <row r="112" spans="1:8">
      <c r="A112" s="407" t="s">
        <v>336</v>
      </c>
      <c r="B112" s="408" t="str">
        <f>B98</f>
        <v>OSTALE STORITVE</v>
      </c>
      <c r="C112" s="409">
        <v>1</v>
      </c>
      <c r="D112" s="410" t="s">
        <v>289</v>
      </c>
      <c r="E112" s="413"/>
      <c r="F112" s="412">
        <f>F104</f>
        <v>0</v>
      </c>
      <c r="G112" s="790">
        <f>G104</f>
        <v>0</v>
      </c>
      <c r="H112" s="791">
        <f>H104</f>
        <v>0</v>
      </c>
    </row>
    <row r="113" spans="1:8">
      <c r="A113" s="407" t="s">
        <v>337</v>
      </c>
      <c r="B113" s="408" t="s">
        <v>451</v>
      </c>
      <c r="C113" s="409">
        <v>1</v>
      </c>
      <c r="D113" s="410" t="s">
        <v>289</v>
      </c>
      <c r="E113" s="413"/>
      <c r="F113" s="412">
        <f>ROUND(SUM(F108:F111)*10%,1)</f>
        <v>0</v>
      </c>
      <c r="G113" s="792">
        <f>ROUND(SUM(G108:G111)*10%,1)</f>
        <v>0</v>
      </c>
      <c r="H113" s="785"/>
    </row>
    <row r="114" spans="1:8">
      <c r="A114" s="375"/>
      <c r="B114" s="391"/>
      <c r="C114" s="391"/>
      <c r="D114" s="376"/>
      <c r="E114" s="390"/>
      <c r="F114" s="390"/>
      <c r="G114" s="381"/>
      <c r="H114" s="381"/>
    </row>
    <row r="115" spans="1:8">
      <c r="A115" s="414"/>
      <c r="B115" s="415" t="s">
        <v>324</v>
      </c>
      <c r="C115" s="415"/>
      <c r="D115" s="416"/>
      <c r="E115" s="417" t="s">
        <v>39</v>
      </c>
      <c r="F115" s="418">
        <f>SUM(F108:F113)</f>
        <v>0</v>
      </c>
      <c r="G115" s="788">
        <f t="shared" ref="G115:H115" si="7">SUM(G108:G113)</f>
        <v>0</v>
      </c>
      <c r="H115" s="789">
        <f t="shared" si="7"/>
        <v>0</v>
      </c>
    </row>
    <row r="116" spans="1:8">
      <c r="C116" s="367"/>
      <c r="D116" s="363"/>
      <c r="F116" s="246"/>
    </row>
    <row r="117" spans="1:8">
      <c r="C117" s="367"/>
      <c r="D117" s="363"/>
      <c r="F117" s="246"/>
    </row>
  </sheetData>
  <pageMargins left="0.98425196850393704" right="0.78740157480314965" top="0.98425196850393704" bottom="0.59055118110236227" header="0.31496062992125984" footer="0.31496062992125984"/>
  <pageSetup paperSize="9" scale="94" firstPageNumber="52" fitToHeight="0" orientation="portrait" useFirstPageNumber="1" r:id="rId1"/>
  <headerFooter>
    <oddHeader>&amp;L&amp;"-,Regular"Projekt: PZI, KOMUNALNA KANALIZACIJA NASELJA PACINJE
               št. proj.: K-1201-1/20
&amp;R&amp;"-,Regular"Projektant: RCI d.o.o., Celje</oddHeader>
    <oddFooter>&amp;L&amp;"-,Regular"Popis del: &amp;A&amp;R&amp;"-,Regular"&amp;P</oddFooter>
  </headerFooter>
  <rowBreaks count="2" manualBreakCount="2">
    <brk id="40" max="16383" man="1"/>
    <brk id="7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19</vt:i4>
      </vt:variant>
    </vt:vector>
  </HeadingPairs>
  <TitlesOfParts>
    <vt:vector size="32" baseType="lpstr">
      <vt:lpstr>REKAPITULACIJA</vt:lpstr>
      <vt:lpstr>kanal MV 1.0+TV1-TV2</vt:lpstr>
      <vt:lpstr>kanal MV 1.1</vt:lpstr>
      <vt:lpstr>kanal MV 1.2</vt:lpstr>
      <vt:lpstr>kanal MV 3.0</vt:lpstr>
      <vt:lpstr>kanal MV 3.1</vt:lpstr>
      <vt:lpstr>kanal MV 3.2</vt:lpstr>
      <vt:lpstr>črpališče_Č1</vt:lpstr>
      <vt:lpstr>črpališče_Č2</vt:lpstr>
      <vt:lpstr>NN za Č1</vt:lpstr>
      <vt:lpstr>NN za Č2</vt:lpstr>
      <vt:lpstr>EI za Č1</vt:lpstr>
      <vt:lpstr>EI za Č2</vt:lpstr>
      <vt:lpstr>črpališče_Č1!Področje_tiskanja</vt:lpstr>
      <vt:lpstr>črpališče_Č2!Področje_tiskanja</vt:lpstr>
      <vt:lpstr>'EI za Č1'!Področje_tiskanja</vt:lpstr>
      <vt:lpstr>'kanal MV 1.0+TV1-TV2'!Področje_tiskanja</vt:lpstr>
      <vt:lpstr>'kanal MV 1.1'!Področje_tiskanja</vt:lpstr>
      <vt:lpstr>'kanal MV 1.2'!Področje_tiskanja</vt:lpstr>
      <vt:lpstr>'kanal MV 3.0'!Področje_tiskanja</vt:lpstr>
      <vt:lpstr>'kanal MV 3.1'!Področje_tiskanja</vt:lpstr>
      <vt:lpstr>'kanal MV 3.2'!Področje_tiskanja</vt:lpstr>
      <vt:lpstr>'NN za Č1'!Področje_tiskanja</vt:lpstr>
      <vt:lpstr>REKAPITULACIJA!Področje_tiskanja</vt:lpstr>
      <vt:lpstr>črpališče_Č1!Tiskanje_naslovov</vt:lpstr>
      <vt:lpstr>črpališče_Č2!Tiskanje_naslovov</vt:lpstr>
      <vt:lpstr>'kanal MV 1.0+TV1-TV2'!Tiskanje_naslovov</vt:lpstr>
      <vt:lpstr>'kanal MV 1.1'!Tiskanje_naslovov</vt:lpstr>
      <vt:lpstr>'kanal MV 1.2'!Tiskanje_naslovov</vt:lpstr>
      <vt:lpstr>'kanal MV 3.0'!Tiskanje_naslovov</vt:lpstr>
      <vt:lpstr>'kanal MV 3.1'!Tiskanje_naslovov</vt:lpstr>
      <vt:lpstr>'kanal MV 3.2'!Tiskanje_naslovov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Matija Jurko</cp:lastModifiedBy>
  <cp:lastPrinted>2026-01-05T14:53:27Z</cp:lastPrinted>
  <dcterms:created xsi:type="dcterms:W3CDTF">1997-01-31T12:20:41Z</dcterms:created>
  <dcterms:modified xsi:type="dcterms:W3CDTF">2026-08-06T12:13:12Z</dcterms:modified>
</cp:coreProperties>
</file>